
<file path=[Content_Types].xml><?xml version="1.0" encoding="utf-8"?>
<Types xmlns="http://schemas.openxmlformats.org/package/2006/content-type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autoCompressPictures="0"/>
  <mc:AlternateContent xmlns:mc="http://schemas.openxmlformats.org/markup-compatibility/2006">
    <mc:Choice Requires="x15">
      <x15ac:absPath xmlns:x15ac="http://schemas.microsoft.com/office/spreadsheetml/2010/11/ac" url="C:\Users\madman962\Sync\_Listings\Kevin Bohn - Nacogdoches TX\"/>
    </mc:Choice>
  </mc:AlternateContent>
  <xr:revisionPtr revIDLastSave="0" documentId="13_ncr:1_{77FFEC12-6A34-4EA3-9CD1-82833B572010}" xr6:coauthVersionLast="47" xr6:coauthVersionMax="47" xr10:uidLastSave="{00000000-0000-0000-0000-000000000000}"/>
  <bookViews>
    <workbookView xWindow="38310" yWindow="2295" windowWidth="17415" windowHeight="17865" tabRatio="662" activeTab="1" xr2:uid="{00000000-000D-0000-FFFF-FFFF00000000}"/>
  </bookViews>
  <sheets>
    <sheet name="Ownership" sheetId="34" r:id="rId1"/>
    <sheet name="Breakdown" sheetId="47" r:id="rId2"/>
    <sheet name="Runsheet" sheetId="46" r:id="rId3"/>
    <sheet name="Flow Chart" sheetId="36" r:id="rId4"/>
    <sheet name="Unit Plat" sheetId="38" r:id="rId5"/>
    <sheet name="DI Map" sheetId="40" r:id="rId6"/>
  </sheets>
  <definedNames>
    <definedName name="HBP_OIL_AND_GAS_LEASES">#REF!</definedName>
    <definedName name="_xlnm.Print_Area" localSheetId="0">Ownership!$A$1:$E$154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K9" i="47" l="1"/>
  <c r="K8" i="47"/>
  <c r="E6" i="47"/>
  <c r="K7" i="47"/>
  <c r="E5" i="47"/>
  <c r="B6" i="47"/>
  <c r="D6" i="47" s="1"/>
  <c r="G6" i="47" s="1"/>
  <c r="H6" i="47" s="1"/>
  <c r="B5" i="47"/>
  <c r="D5" i="47" s="1"/>
  <c r="C55" i="34"/>
  <c r="D55" i="34" s="1"/>
  <c r="C44" i="34"/>
  <c r="D44" i="34" s="1"/>
  <c r="D7" i="47" l="1"/>
  <c r="G5" i="47"/>
  <c r="E44" i="34"/>
  <c r="D49" i="34"/>
  <c r="E23" i="34"/>
  <c r="D60" i="34"/>
  <c r="E55" i="34"/>
  <c r="C60" i="34"/>
  <c r="C49" i="34"/>
  <c r="H5" i="47" l="1"/>
  <c r="H7" i="47" s="1"/>
  <c r="G7" i="47"/>
  <c r="E24" i="34"/>
</calcChain>
</file>

<file path=xl/sharedStrings.xml><?xml version="1.0" encoding="utf-8"?>
<sst xmlns="http://schemas.openxmlformats.org/spreadsheetml/2006/main" count="514" uniqueCount="314">
  <si>
    <t>GROSS ACRES:</t>
  </si>
  <si>
    <t>LESSOR:</t>
  </si>
  <si>
    <t>LESSEE:</t>
  </si>
  <si>
    <t>TERM:</t>
  </si>
  <si>
    <t>ROYALTY:</t>
  </si>
  <si>
    <t>LANDS:</t>
  </si>
  <si>
    <t>DEED REFERENCE:</t>
  </si>
  <si>
    <t>POOLING:</t>
  </si>
  <si>
    <t>DEPTH CLAUSE:</t>
  </si>
  <si>
    <t>INSTRUMENT DATE:</t>
  </si>
  <si>
    <t>EFFECTIVE DATE:</t>
  </si>
  <si>
    <t>RECORDING DATE:</t>
  </si>
  <si>
    <t>OPERATOR REPORTING LAST PROD.:</t>
  </si>
  <si>
    <t>DRILLING OPERATOR:</t>
  </si>
  <si>
    <t>BOOK/PAGE:</t>
    <phoneticPr fontId="8" type="noConversion"/>
  </si>
  <si>
    <t>EASEMENTS &amp; RIGHTS-OF-WAY</t>
    <phoneticPr fontId="8" type="noConversion"/>
  </si>
  <si>
    <t>API#:</t>
  </si>
  <si>
    <t>WELL NAME:</t>
  </si>
  <si>
    <t>LAST REPORTED PRODUCTION:</t>
  </si>
  <si>
    <t>PLUGGING DATE:</t>
  </si>
  <si>
    <t>DESCRIPTION:</t>
  </si>
  <si>
    <t>NOTE:</t>
  </si>
  <si>
    <t>OWNER</t>
  </si>
  <si>
    <t>MINERAL OWNERS</t>
  </si>
  <si>
    <t>INTEREST %</t>
  </si>
  <si>
    <t>DATE</t>
  </si>
  <si>
    <t xml:space="preserve">DESCRIPTION:  </t>
  </si>
  <si>
    <t>INSTRUMENT LAST BK/PG</t>
  </si>
  <si>
    <t>LEASEHOLD</t>
  </si>
  <si>
    <t>EXAMINER'S NOTES</t>
  </si>
  <si>
    <t>PREPARED BY</t>
  </si>
  <si>
    <t>OGL 1</t>
  </si>
  <si>
    <t>SUBJECT TO TITLE ATTORNEY VERIFICATION</t>
  </si>
  <si>
    <t>OWNER NAME:</t>
  </si>
  <si>
    <t>LIENS/MORTGAGES/ETC.</t>
  </si>
  <si>
    <t>NOTE 1:</t>
  </si>
  <si>
    <t>WELL #:</t>
  </si>
  <si>
    <t>FIRST PRODUCTION:</t>
  </si>
  <si>
    <t xml:space="preserve">This report is based upon a personal examination of the County records.  Unless stated otherwise, it does not reflect all mortgages, </t>
  </si>
  <si>
    <t>SPUD DATE:</t>
  </si>
  <si>
    <t>STATUS:</t>
  </si>
  <si>
    <t>NOTES</t>
  </si>
  <si>
    <t>PRODUCTION</t>
  </si>
  <si>
    <t>TOTAL</t>
  </si>
  <si>
    <t>Vol</t>
  </si>
  <si>
    <t>Page</t>
    <phoneticPr fontId="4" type="noConversion"/>
  </si>
  <si>
    <t>Effective Date</t>
    <phoneticPr fontId="4" type="noConversion"/>
  </si>
  <si>
    <t>Grantor</t>
    <phoneticPr fontId="4" type="noConversion"/>
  </si>
  <si>
    <t>Grantee</t>
    <phoneticPr fontId="4" type="noConversion"/>
  </si>
  <si>
    <t>Lands</t>
    <phoneticPr fontId="4" type="noConversion"/>
  </si>
  <si>
    <t>Reservations
or
Pugh</t>
  </si>
  <si>
    <t>Notes</t>
    <phoneticPr fontId="4" type="noConversion"/>
  </si>
  <si>
    <t>INSTRUMENT</t>
  </si>
  <si>
    <t>SEC/BLK/SUR: SEE DESCRIPTIONS BELOW</t>
  </si>
  <si>
    <t>SUBJECT TO TITLE ATTORNEY VERIFICATION
LIMITED RUNSHEET AS TO SUBJECT MINERAL OWNER</t>
  </si>
  <si>
    <t>We make no warranty of title, expressed or implied, as to the Limited Mineral Ownership Report herein provided.</t>
  </si>
  <si>
    <t>Report for the described property.</t>
  </si>
  <si>
    <t xml:space="preserve">This report is limited to the subject mineral owner listed below and is not to be considered a comprehensive Mineral Ownership </t>
  </si>
  <si>
    <t>Net Royalty Ac</t>
  </si>
  <si>
    <t>Net Mineral Ac</t>
  </si>
  <si>
    <t>STATE: Texas</t>
  </si>
  <si>
    <t>As to Tract 1</t>
  </si>
  <si>
    <t>UNITS/WELLS: SEE DESCRIPTIONS BELOW</t>
  </si>
  <si>
    <t>OGL 1, HBP</t>
  </si>
  <si>
    <t>NRA</t>
  </si>
  <si>
    <t>DayBreak Resources LLC</t>
  </si>
  <si>
    <t>OWNER ID</t>
  </si>
  <si>
    <t>PARCEL ID</t>
  </si>
  <si>
    <t>1H</t>
  </si>
  <si>
    <t>As to Tract 2</t>
  </si>
  <si>
    <t>NOTE 2:</t>
  </si>
  <si>
    <t>NOTE 3:</t>
  </si>
  <si>
    <t>NOTE 4:</t>
  </si>
  <si>
    <t>See NOTES 1-4 for Examiner's notes.</t>
  </si>
  <si>
    <t>COUNTY: Nacogdoches</t>
  </si>
  <si>
    <t>PROSPECT: Larry G Bradberry and wife Carla M Bradberry</t>
  </si>
  <si>
    <t>OGL 2</t>
  </si>
  <si>
    <t>OGL 3</t>
  </si>
  <si>
    <t>943 Hudson Ln</t>
  </si>
  <si>
    <t>New Braunfels, Texas 78130</t>
  </si>
  <si>
    <t>Larry G. Bradberry and wife, Carla M. Bradberry</t>
  </si>
  <si>
    <t>OGL 2, HBP</t>
  </si>
  <si>
    <t>NET MIN ACRES</t>
  </si>
  <si>
    <t>2655/113</t>
  </si>
  <si>
    <t>LARRY G BRADBERRY AND WIFE, CARLA M. BRADBERRY</t>
  </si>
  <si>
    <t>SAMSON LONE STAR LP</t>
  </si>
  <si>
    <t>3 YRS + 2 YR OPTION</t>
  </si>
  <si>
    <t>72.96 ACRES, JA CHIRRENO SURVEY, A-17</t>
  </si>
  <si>
    <t>2499/001</t>
  </si>
  <si>
    <t>GRANTED</t>
  </si>
  <si>
    <t>NONE</t>
  </si>
  <si>
    <t>PUGH CLAUSE PARA 15</t>
  </si>
  <si>
    <t>2742/170</t>
  </si>
  <si>
    <t>8.3 ACRES, JA CHIRRENO SURVEY, A-17</t>
  </si>
  <si>
    <t>2477/11</t>
  </si>
  <si>
    <t>2019-8572</t>
  </si>
  <si>
    <t>LARRY G BRADBERRY AND CARLA M. BRADBERRY, HUSB AND WIFE</t>
  </si>
  <si>
    <t>AETHON UNITED BR, LP</t>
  </si>
  <si>
    <t>1.48 ACRES, JA CHIRRENO SURVEY, A-17</t>
  </si>
  <si>
    <t>306/280, 306/149</t>
  </si>
  <si>
    <t>MEMO OF OGL FILED, NO DETAILS</t>
  </si>
  <si>
    <t>42-347-33264</t>
  </si>
  <si>
    <t>SADIE GU</t>
  </si>
  <si>
    <t>AETHON ENERGY</t>
  </si>
  <si>
    <t>AETHON ENERGY OPERATING LLC</t>
  </si>
  <si>
    <t>TOTAL VERTICAL DEPTH:</t>
  </si>
  <si>
    <t>ACTIVE</t>
  </si>
  <si>
    <t>NONE AS TO MINERALS</t>
  </si>
  <si>
    <t>NOT EXAMINED</t>
  </si>
  <si>
    <t>0716507-1-0031665</t>
  </si>
  <si>
    <t>BRADBERRY LARRY G AND CARLA M</t>
  </si>
  <si>
    <t>SADIE GU #1H</t>
  </si>
  <si>
    <t>PAID UP</t>
  </si>
  <si>
    <t>TAX ASSESSORR</t>
  </si>
  <si>
    <t xml:space="preserve">surface easements or deeds for right of way purposes.  Any unauthorized use is strictly prohibited. </t>
  </si>
  <si>
    <t>R</t>
  </si>
  <si>
    <t>411</t>
  </si>
  <si>
    <t>JOHN D LITTLE</t>
  </si>
  <si>
    <t>JOHN M LITTLE AND SOPHIA LITTLE</t>
  </si>
  <si>
    <t>160 ACRES
JA CHIRENO SURVEY</t>
  </si>
  <si>
    <t>ARTI</t>
  </si>
  <si>
    <t>12/8/1870</t>
  </si>
  <si>
    <t>Y</t>
  </si>
  <si>
    <t>333</t>
  </si>
  <si>
    <t>8/25/1868</t>
  </si>
  <si>
    <t>MARY LITTLE</t>
  </si>
  <si>
    <t>LORENA CURL</t>
  </si>
  <si>
    <t>98 ACRES
JA CHIRENO SURVEY</t>
  </si>
  <si>
    <t>DEED</t>
  </si>
  <si>
    <t>537</t>
  </si>
  <si>
    <t>6/25/1887</t>
  </si>
  <si>
    <t>LAWRENCE CURL(LAUREN CURL?)</t>
  </si>
  <si>
    <t>JAMES W CURL</t>
  </si>
  <si>
    <t>U</t>
  </si>
  <si>
    <t>322</t>
  </si>
  <si>
    <t>1/31/1878</t>
  </si>
  <si>
    <t>JOHN P METTAUER</t>
  </si>
  <si>
    <t>100 ACRES
JA CHIRENO SURVEY</t>
  </si>
  <si>
    <t>145.5 ACRES
S&amp;E 2 ACRES
JA CHIRENO SURVEY</t>
  </si>
  <si>
    <t>40</t>
  </si>
  <si>
    <t>308</t>
  </si>
  <si>
    <t>1/14/1901</t>
  </si>
  <si>
    <t>JAMES W CURL (JW CURL)</t>
  </si>
  <si>
    <t>CLAUDE CROUCH</t>
  </si>
  <si>
    <t>75 ACRES
JA CHIRENO SURVEY</t>
  </si>
  <si>
    <t>364</t>
  </si>
  <si>
    <t>3/5/1902</t>
  </si>
  <si>
    <t xml:space="preserve">HENRY T TEUTSCH </t>
  </si>
  <si>
    <t>70 ACRES
JA CHIRENO SURVEY</t>
  </si>
  <si>
    <t>42</t>
  </si>
  <si>
    <t>218</t>
  </si>
  <si>
    <t>9/29/1899</t>
  </si>
  <si>
    <t>JE MCANALLY ET AL</t>
  </si>
  <si>
    <t>JC JONES</t>
  </si>
  <si>
    <t>76 1/4 ACRES
JA CHIRENO SURVEY</t>
  </si>
  <si>
    <t>46</t>
  </si>
  <si>
    <t>268</t>
  </si>
  <si>
    <t>8/21/1896</t>
  </si>
  <si>
    <t>GEORGE C LITTLE</t>
  </si>
  <si>
    <t>51 ACRES
JA CHIRENO SURVEY</t>
  </si>
  <si>
    <t>JM LITTLE AND WIFE SOPHIE LITTLE</t>
  </si>
  <si>
    <t>270</t>
  </si>
  <si>
    <t>9/21/1897</t>
  </si>
  <si>
    <t>PJ MCANALLY</t>
  </si>
  <si>
    <t>47</t>
  </si>
  <si>
    <t>240</t>
  </si>
  <si>
    <t>9/26/1902</t>
  </si>
  <si>
    <t>JC JONES AND WIFE ELLA JONES</t>
  </si>
  <si>
    <t>76 ACRES
52 ACRES
AND A 3RD TRACT NOT DESCRIBED
JA CHIRENO SURVEY</t>
  </si>
  <si>
    <t>59</t>
  </si>
  <si>
    <t>159</t>
  </si>
  <si>
    <t>3/31/1906</t>
  </si>
  <si>
    <t>EUGENE H BLOUNT</t>
  </si>
  <si>
    <t>50 ACRES
JA CHIRENO SURVEY</t>
  </si>
  <si>
    <t>67</t>
  </si>
  <si>
    <t>121</t>
  </si>
  <si>
    <t>11/15/1907</t>
  </si>
  <si>
    <t>125 ACRES
JA CHIRENO SURVEY</t>
  </si>
  <si>
    <t>JOHN P METTAUER AND WIFE MARY A METTAUER</t>
  </si>
  <si>
    <t>118</t>
  </si>
  <si>
    <t>193</t>
  </si>
  <si>
    <t>1/11/1927</t>
  </si>
  <si>
    <t>GC LITTLE AND WIFE BOTH DECEASED
HEIRS:
GO LITTLE
LAURA B ROY
BC LITTLE
AL LITTLE
BE LITTLE
NL LITTLE</t>
  </si>
  <si>
    <t xml:space="preserve">JO LITTLE </t>
  </si>
  <si>
    <t>24 ACRES
BLK 4
JA CHIRENO</t>
  </si>
  <si>
    <t>310</t>
  </si>
  <si>
    <t>24 ACRES
BLK 5
JA CHIRENO</t>
  </si>
  <si>
    <t xml:space="preserve">GC LITTLE AND WIFE BOTH DECEASED
HEIRS:
NL LITTLE
GO LITTLE
LAURA B ROY
JO LITTLE
AL LITTLE
BE LITTLE
</t>
  </si>
  <si>
    <t>AL LITTLE</t>
  </si>
  <si>
    <t xml:space="preserve">GC LITTLE AND WIFE BOTH DECEASED
HEIRS:
NL LITTLE
GO LITTLE
LAURA B ROY
JO LITTLE
BL LITTLE
BE LITTLE
</t>
  </si>
  <si>
    <t>119</t>
  </si>
  <si>
    <t>518</t>
  </si>
  <si>
    <t>10/31/1928</t>
  </si>
  <si>
    <t>BC LITTLE AND WIFE PEARL LITTLE</t>
  </si>
  <si>
    <t>ARTI IN HOMESTEAD OF GEORGE C LITTLE AND ANNIE LITTLE, BOTH DECEASED</t>
  </si>
  <si>
    <t>56</t>
  </si>
  <si>
    <t>5/6/1927</t>
  </si>
  <si>
    <t>LAURA B ROY</t>
  </si>
  <si>
    <t>ARTI IN HOMESTEAD OF GEORGE C LITTLE AND ANNIE LITTLE, ESTATE</t>
  </si>
  <si>
    <t>109</t>
  </si>
  <si>
    <t xml:space="preserve">GC LITTLE AND WIFE BOTH DECEASED
HEIRS:
NL LITTLE
GO LITTLE
JO LITTLE
BC LITTLE
BL LITTLE
BE LITTLE
</t>
  </si>
  <si>
    <t>24 ACRES
JA CHIRENO</t>
  </si>
  <si>
    <t>161</t>
  </si>
  <si>
    <t>357</t>
  </si>
  <si>
    <t>BC LITTLE</t>
  </si>
  <si>
    <t>168</t>
  </si>
  <si>
    <t>313</t>
  </si>
  <si>
    <t>9/8/1945</t>
  </si>
  <si>
    <t>JO LITTLE AND WIFE SALLIE LITTLE</t>
  </si>
  <si>
    <t>T1: 24 acres, Blk 5
T2: 24 acres, Blk 4
T3: 24 acres
72 acres
JA CHIRENO</t>
  </si>
  <si>
    <t>TA LITTLE</t>
  </si>
  <si>
    <t>170</t>
  </si>
  <si>
    <t>36</t>
  </si>
  <si>
    <t>11/7/1945</t>
  </si>
  <si>
    <t>TA LITTLE AND WIFE EDDIE MARIE LITTLE</t>
  </si>
  <si>
    <t>175</t>
  </si>
  <si>
    <t>15</t>
  </si>
  <si>
    <t>HENRY T TEUTSCH AND WIFE MAUD TEUTSCH</t>
  </si>
  <si>
    <t>CN CROUCH</t>
  </si>
  <si>
    <t>6 3/10  ACRES
JA CHIRENO SURVEY</t>
  </si>
  <si>
    <t>187</t>
  </si>
  <si>
    <t>84</t>
  </si>
  <si>
    <t>9/2/1948</t>
  </si>
  <si>
    <t>JO LITTLE</t>
  </si>
  <si>
    <t>6.3 ACRES
2.0 ACRES
JA CHIRENO</t>
  </si>
  <si>
    <t>ROW</t>
  </si>
  <si>
    <t>8/14/1962</t>
  </si>
  <si>
    <t>306</t>
  </si>
  <si>
    <t>149</t>
  </si>
  <si>
    <t>STATE OF TEXAS</t>
  </si>
  <si>
    <t>EASEMENT FOR HIGHWAY PURPOSES</t>
  </si>
  <si>
    <t>0.19 ACRES
JA CHIRENO</t>
  </si>
  <si>
    <t>RESERVES ALL OGM</t>
  </si>
  <si>
    <t>280</t>
  </si>
  <si>
    <t>5/22/1962</t>
  </si>
  <si>
    <t>1.29 ACRES
JA CHIRENO</t>
  </si>
  <si>
    <t>355</t>
  </si>
  <si>
    <t>942</t>
  </si>
  <si>
    <t>6/17/1969</t>
  </si>
  <si>
    <t>ANNIE B SCOFIELD</t>
  </si>
  <si>
    <t>T1:
24 acres
Ref 159/109
NL Little to Laura B Roy
T2:
24 acres
Blk 4, Numbers from east to west
118/193
GO Little to JO Little
T3:
24 acres
Blk 5, numbers east to west
NL Little to BC Little
161/357
All lands conveyed to JO Little by TA Little
170/36</t>
  </si>
  <si>
    <t>464</t>
  </si>
  <si>
    <t>588</t>
  </si>
  <si>
    <t>6/1/1981</t>
  </si>
  <si>
    <t>JO LITTLE, A SINGLE MAN</t>
  </si>
  <si>
    <t>SWD</t>
  </si>
  <si>
    <t>1995</t>
  </si>
  <si>
    <t>146</t>
  </si>
  <si>
    <t>11/12/2003</t>
  </si>
  <si>
    <t>LARRY GENE BRADBERRY</t>
  </si>
  <si>
    <t>2477</t>
  </si>
  <si>
    <t>11</t>
  </si>
  <si>
    <t>7/18/2006</t>
  </si>
  <si>
    <t>LARRY GENE BRADBERRY AND WIFE CARLA M BRADBERRY</t>
  </si>
  <si>
    <t>MAX MANGAN AND WIFE SONYA MANGAN</t>
  </si>
  <si>
    <t>2499</t>
  </si>
  <si>
    <t>1</t>
  </si>
  <si>
    <t>8/23/2006</t>
  </si>
  <si>
    <t>THOMAS E MORGAN AND WIFE NANA L MORGAN</t>
  </si>
  <si>
    <t>TRACT 1,2,3 ON 1995/149
72.96 ACRES
JA CHIRENO SURVEY</t>
  </si>
  <si>
    <t>RES ALL OGM</t>
  </si>
  <si>
    <t>OGL</t>
  </si>
  <si>
    <t>2655</t>
  </si>
  <si>
    <t>113</t>
  </si>
  <si>
    <t>4/18/2007</t>
  </si>
  <si>
    <t>LARRY G BRADBERRY AND WIFE CARLA M BRADBERRY</t>
  </si>
  <si>
    <t>72.96 ACRES
JA CHIRENO SURVEY</t>
  </si>
  <si>
    <t>3 YEARS +2 YEAR OPTION
1/6 ROYALTY</t>
  </si>
  <si>
    <t>2742</t>
  </si>
  <si>
    <t>9/5/2007</t>
  </si>
  <si>
    <t>8.3 ACRES
JA CHIRENO SURVEY</t>
  </si>
  <si>
    <t>3247</t>
  </si>
  <si>
    <t>152</t>
  </si>
  <si>
    <t>OGL EXTENSION</t>
  </si>
  <si>
    <t>3/23/2010</t>
  </si>
  <si>
    <t>SAMSON LONE STAR LLC</t>
  </si>
  <si>
    <t xml:space="preserve">2655/113 OGL
</t>
  </si>
  <si>
    <t>EXTENDS LEASE FOR 2 MORE YEARS</t>
  </si>
  <si>
    <t>2019</t>
  </si>
  <si>
    <t>8572</t>
  </si>
  <si>
    <t>NOTICE OF OGL</t>
  </si>
  <si>
    <t>8/28/2019</t>
  </si>
  <si>
    <t>1.29 ACRES
JA CHIRENO
0.19 ACRES
JA CHIRENO</t>
  </si>
  <si>
    <t>3 YEARS +2 YEAR OPTION
(NOTICE OF OGL-NO TERMS LISTED)</t>
  </si>
  <si>
    <t>UNIT DESIG</t>
  </si>
  <si>
    <t>2012</t>
  </si>
  <si>
    <t>3747</t>
  </si>
  <si>
    <t>4/12/2012</t>
  </si>
  <si>
    <t>PUBLIC</t>
  </si>
  <si>
    <t>SUBJECT TRACTS LISTED AS TRACTS 10 AND 23</t>
  </si>
  <si>
    <t>AMENDED UNIT DESIG</t>
  </si>
  <si>
    <t>2013</t>
  </si>
  <si>
    <t>6926</t>
  </si>
  <si>
    <t>6/4/2013</t>
  </si>
  <si>
    <t>ADDITIONAL LEASES ADDED</t>
  </si>
  <si>
    <t>Interest</t>
  </si>
  <si>
    <t>Tract</t>
  </si>
  <si>
    <t>NMA</t>
  </si>
  <si>
    <t>NRI</t>
  </si>
  <si>
    <t>Unit Size</t>
  </si>
  <si>
    <t>Total</t>
  </si>
  <si>
    <t>Sadie Unit</t>
  </si>
  <si>
    <t>Title</t>
  </si>
  <si>
    <t>NRI-checkstub</t>
  </si>
  <si>
    <t>LIMITED MINERAL OWNERSHIP REPORT DATED 9/22/2022</t>
  </si>
  <si>
    <t>OGL 2019-8572</t>
  </si>
  <si>
    <t>GEORGE C LITTLE AND HIS WIFE ANNA LITTLE</t>
  </si>
  <si>
    <t>CN CROUCH AND WIFE CATHERINE CROUCH (CLAUD CROUCH)</t>
  </si>
  <si>
    <t>STATE OF TEXAS ACTING THROUGH STATE HWY COMMISSION</t>
  </si>
  <si>
    <r>
      <t xml:space="preserve">SAVE AND EXCEPT A SMALL TRACT CONVEYED TO TEXAS STATE HWY COMMISSION, REF 306/280
</t>
    </r>
    <r>
      <rPr>
        <b/>
        <sz val="10"/>
        <color rgb="FFFF0000"/>
        <rFont val="Arial"/>
        <family val="2"/>
      </rPr>
      <t>RES ALL OGM</t>
    </r>
  </si>
  <si>
    <t>1,106.61 ACRES</t>
  </si>
  <si>
    <t>(1/6th Royalty on OGL's 1 and 2)</t>
  </si>
  <si>
    <t>25% purchased by 3 entities who are selling</t>
  </si>
  <si>
    <t>Selling 50% of the original purchase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</si>
</sst>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_(&quot;$&quot;* \(#,##0.00\);_(&quot;$&quot;* &quot;-&quot;??_);_(@_)"/>
    <numFmt numFmtId="164" formatCode="&quot;$&quot;#,##0;[Red]\-&quot;$&quot;#,##0"/>
    <numFmt numFmtId="165" formatCode="0.00000"/>
    <numFmt numFmtId="166" formatCode="0.00000%"/>
    <numFmt numFmtId="167" formatCode="mm/dd/yy;@"/>
    <numFmt numFmtId="168" formatCode="m/d/yyyy;@"/>
    <numFmt numFmtId="169" formatCode="0.0000"/>
    <numFmt numFmtId="170" formatCode="0.00000000"/>
  </numFmts>
  <fonts count="37" x14ac:knownFonts="1">
    <font>
      <sz val="10"/>
      <name val="Arial"/>
    </font>
    <font>
      <sz val="10"/>
      <name val="Arial"/>
      <family val="2"/>
    </font>
    <font>
      <b/>
      <u/>
      <sz val="16"/>
      <name val="Arial"/>
      <family val="2"/>
    </font>
    <font>
      <b/>
      <sz val="10"/>
      <name val="Arial"/>
      <family val="2"/>
    </font>
    <font>
      <b/>
      <u/>
      <sz val="10"/>
      <name val="Arial"/>
      <family val="2"/>
    </font>
    <font>
      <sz val="10"/>
      <color indexed="8"/>
      <name val="Arial"/>
      <family val="2"/>
    </font>
    <font>
      <b/>
      <sz val="8"/>
      <name val="Arial"/>
      <family val="2"/>
    </font>
    <font>
      <u/>
      <sz val="10"/>
      <name val="Arial"/>
      <family val="2"/>
    </font>
    <font>
      <sz val="8"/>
      <name val="Arial"/>
      <family val="2"/>
    </font>
    <font>
      <sz val="16"/>
      <name val="Arial"/>
      <family val="2"/>
    </font>
    <font>
      <sz val="12"/>
      <color theme="1"/>
      <name val="Arial"/>
      <family val="2"/>
    </font>
    <font>
      <u/>
      <sz val="10"/>
      <color theme="10"/>
      <name val="Arial"/>
      <family val="2"/>
    </font>
    <font>
      <u/>
      <sz val="10"/>
      <color theme="11"/>
      <name val="Arial"/>
      <family val="2"/>
    </font>
    <font>
      <sz val="10"/>
      <name val="Times New Roman"/>
      <family val="1"/>
    </font>
    <font>
      <b/>
      <i/>
      <sz val="9"/>
      <name val="Arial"/>
      <family val="2"/>
    </font>
    <font>
      <b/>
      <sz val="10"/>
      <name val="Verdana"/>
      <family val="2"/>
    </font>
    <font>
      <sz val="9"/>
      <name val="Arial"/>
      <family val="2"/>
    </font>
    <font>
      <sz val="11"/>
      <name val="Arial"/>
      <family val="2"/>
    </font>
    <font>
      <sz val="12"/>
      <name val="Cambria"/>
      <family val="1"/>
    </font>
    <font>
      <b/>
      <sz val="9"/>
      <name val="Arial"/>
      <family val="2"/>
    </font>
    <font>
      <b/>
      <sz val="12"/>
      <name val="Arial"/>
      <family val="2"/>
    </font>
    <font>
      <b/>
      <sz val="12"/>
      <color rgb="FFFF0000"/>
      <name val="Arial"/>
      <family val="2"/>
    </font>
    <font>
      <sz val="9"/>
      <color rgb="FFFF0000"/>
      <name val="Arial"/>
      <family val="2"/>
    </font>
    <font>
      <b/>
      <sz val="12"/>
      <color rgb="FFFF0000"/>
      <name val="Times New Roman"/>
      <family val="1"/>
    </font>
    <font>
      <b/>
      <sz val="11"/>
      <name val="Arial"/>
      <family val="2"/>
    </font>
    <font>
      <b/>
      <sz val="8.5"/>
      <color rgb="FFFF0000"/>
      <name val="Arial"/>
      <family val="2"/>
    </font>
    <font>
      <sz val="8.5"/>
      <name val="Arial"/>
      <family val="2"/>
    </font>
    <font>
      <b/>
      <i/>
      <sz val="10"/>
      <color rgb="FF3366FF"/>
      <name val="Arial"/>
      <family val="2"/>
    </font>
    <font>
      <sz val="9.85"/>
      <name val="Arial"/>
      <family val="2"/>
    </font>
    <font>
      <sz val="10"/>
      <color rgb="FFFF0000"/>
      <name val="Arial"/>
      <family val="2"/>
    </font>
    <font>
      <sz val="10"/>
      <color rgb="FF555555"/>
      <name val="Arial"/>
      <family val="2"/>
    </font>
    <font>
      <b/>
      <sz val="10"/>
      <color rgb="FFFF0000"/>
      <name val="Arial"/>
      <family val="2"/>
    </font>
    <font>
      <i/>
      <sz val="10"/>
      <name val="Arial"/>
      <family val="2"/>
    </font>
    <font>
      <b/>
      <sz val="9.5"/>
      <name val="Arial"/>
      <family val="2"/>
    </font>
    <font>
      <b/>
      <i/>
      <sz val="10"/>
      <name val="Arial"/>
      <family val="2"/>
    </font>
    <font>
      <sz val="10"/>
      <name val="Arial"/>
      <family val="2"/>
    </font>
    <font>
      <sz val="12"/>
      <name val="Arial"/>
      <family val="2"/>
    </font>
  </fonts>
  <fills count="5">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4" tint="0.59999389629810485"/>
        <bgColor indexed="64"/>
      </patternFill>
    </fill>
  </fills>
  <borders count="34">
    <border>
      <left/>
      <right/>
      <top/>
      <bottom/>
      <diagonal/>
    </border>
    <border>
      <left/>
      <right/>
      <top/>
      <bottom style="thick">
        <color auto="1"/>
      </bottom>
      <diagonal/>
    </border>
    <border>
      <left/>
      <right/>
      <top style="medium">
        <color auto="1"/>
      </top>
      <bottom/>
      <diagonal/>
    </border>
    <border>
      <left/>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top style="thin">
        <color auto="1"/>
      </top>
      <bottom style="double">
        <color auto="1"/>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style="medium">
        <color auto="1"/>
      </top>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medium">
        <color indexed="64"/>
      </bottom>
      <diagonal/>
    </border>
    <border>
      <left style="thin">
        <color auto="1"/>
      </left>
      <right/>
      <top style="medium">
        <color auto="1"/>
      </top>
      <bottom/>
      <diagonal/>
    </border>
    <border>
      <left style="thin">
        <color auto="1"/>
      </left>
      <right/>
      <top style="medium">
        <color auto="1"/>
      </top>
      <bottom style="thin">
        <color auto="1"/>
      </bottom>
      <diagonal/>
    </border>
    <border>
      <left style="thin">
        <color auto="1"/>
      </left>
      <right/>
      <top style="thin">
        <color auto="1"/>
      </top>
      <bottom style="thin">
        <color auto="1"/>
      </bottom>
      <diagonal/>
    </border>
    <border>
      <left style="thin">
        <color auto="1"/>
      </left>
      <right/>
      <top style="thin">
        <color auto="1"/>
      </top>
      <bottom style="medium">
        <color auto="1"/>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medium">
        <color indexed="64"/>
      </right>
      <top style="medium">
        <color indexed="64"/>
      </top>
      <bottom style="medium">
        <color indexed="64"/>
      </bottom>
      <diagonal/>
    </border>
    <border>
      <left style="thin">
        <color auto="1"/>
      </left>
      <right style="medium">
        <color indexed="64"/>
      </right>
      <top style="thin">
        <color auto="1"/>
      </top>
      <bottom/>
      <diagonal/>
    </border>
    <border>
      <left style="medium">
        <color indexed="64"/>
      </left>
      <right style="medium">
        <color indexed="64"/>
      </right>
      <top style="thin">
        <color auto="1"/>
      </top>
      <bottom style="medium">
        <color auto="1"/>
      </bottom>
      <diagonal/>
    </border>
  </borders>
  <cellStyleXfs count="5507">
    <xf numFmtId="0" fontId="0" fillId="0" borderId="0"/>
    <xf numFmtId="0" fontId="1" fillId="0" borderId="0"/>
    <xf numFmtId="0" fontId="10" fillId="0" borderId="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44" fontId="1" fillId="0" borderId="0" applyFon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9" fontId="35" fillId="0" borderId="0" applyFont="0" applyFill="0" applyBorder="0" applyAlignment="0" applyProtection="0"/>
  </cellStyleXfs>
  <cellXfs count="150">
    <xf numFmtId="0" fontId="0" fillId="0" borderId="0" xfId="0"/>
    <xf numFmtId="0" fontId="1" fillId="0" borderId="0" xfId="0" applyFont="1"/>
    <xf numFmtId="0" fontId="3" fillId="0" borderId="0" xfId="0" applyFont="1"/>
    <xf numFmtId="0" fontId="3" fillId="0" borderId="0" xfId="0" applyFont="1" applyAlignment="1">
      <alignment horizontal="left"/>
    </xf>
    <xf numFmtId="0" fontId="4" fillId="0" borderId="0" xfId="0" applyFont="1"/>
    <xf numFmtId="0" fontId="5" fillId="0" borderId="0" xfId="0" applyFont="1"/>
    <xf numFmtId="0" fontId="1" fillId="0" borderId="0" xfId="0" applyFont="1" applyAlignment="1">
      <alignment horizontal="center"/>
    </xf>
    <xf numFmtId="166" fontId="1" fillId="0" borderId="0" xfId="0" applyNumberFormat="1" applyFont="1" applyAlignment="1">
      <alignment horizontal="right"/>
    </xf>
    <xf numFmtId="165" fontId="1" fillId="0" borderId="0" xfId="0" applyNumberFormat="1" applyFont="1" applyAlignment="1">
      <alignment horizontal="right"/>
    </xf>
    <xf numFmtId="0" fontId="1" fillId="0" borderId="1" xfId="0" applyFont="1" applyBorder="1" applyAlignment="1">
      <alignment horizontal="center"/>
    </xf>
    <xf numFmtId="0" fontId="4" fillId="0" borderId="0" xfId="0" applyFont="1" applyAlignment="1">
      <alignment horizontal="left"/>
    </xf>
    <xf numFmtId="0" fontId="1" fillId="0" borderId="0" xfId="0" applyFont="1" applyAlignment="1">
      <alignment horizontal="left"/>
    </xf>
    <xf numFmtId="14" fontId="3" fillId="0" borderId="0" xfId="0" applyNumberFormat="1" applyFont="1" applyAlignment="1">
      <alignment horizontal="center"/>
    </xf>
    <xf numFmtId="0" fontId="7" fillId="0" borderId="0" xfId="0" applyFont="1"/>
    <xf numFmtId="0" fontId="4" fillId="0" borderId="2" xfId="0" applyFont="1" applyBorder="1" applyAlignment="1">
      <alignment horizontal="left"/>
    </xf>
    <xf numFmtId="0" fontId="1" fillId="0" borderId="2" xfId="0" applyFont="1" applyBorder="1" applyAlignment="1">
      <alignment horizontal="left"/>
    </xf>
    <xf numFmtId="0" fontId="1" fillId="0" borderId="2" xfId="0" applyFont="1" applyBorder="1"/>
    <xf numFmtId="0" fontId="4" fillId="0" borderId="2" xfId="0" applyFont="1" applyBorder="1" applyAlignment="1">
      <alignment horizontal="right"/>
    </xf>
    <xf numFmtId="0" fontId="8" fillId="0" borderId="0" xfId="0" applyFont="1" applyAlignment="1">
      <alignment horizontal="left"/>
    </xf>
    <xf numFmtId="0" fontId="1" fillId="0" borderId="3" xfId="0" applyFont="1" applyBorder="1" applyAlignment="1">
      <alignment horizontal="left"/>
    </xf>
    <xf numFmtId="0" fontId="1" fillId="0" borderId="3" xfId="0" applyFont="1" applyBorder="1"/>
    <xf numFmtId="0" fontId="9" fillId="0" borderId="0" xfId="0" applyFont="1"/>
    <xf numFmtId="0" fontId="8" fillId="0" borderId="0" xfId="0" applyFont="1"/>
    <xf numFmtId="0" fontId="8" fillId="0" borderId="0" xfId="0" applyFont="1" applyAlignment="1">
      <alignment horizontal="center"/>
    </xf>
    <xf numFmtId="166" fontId="1" fillId="0" borderId="1" xfId="0" applyNumberFormat="1" applyFont="1" applyBorder="1" applyAlignment="1">
      <alignment horizontal="right"/>
    </xf>
    <xf numFmtId="0" fontId="4" fillId="0" borderId="2" xfId="0" applyFont="1" applyBorder="1" applyAlignment="1">
      <alignment horizontal="center" vertical="center"/>
    </xf>
    <xf numFmtId="49" fontId="1" fillId="0" borderId="0" xfId="0" applyNumberFormat="1" applyFont="1" applyAlignment="1">
      <alignment horizontal="left"/>
    </xf>
    <xf numFmtId="167" fontId="1" fillId="0" borderId="3" xfId="0" applyNumberFormat="1" applyFont="1" applyBorder="1" applyAlignment="1">
      <alignment horizontal="center" vertical="center"/>
    </xf>
    <xf numFmtId="49" fontId="1" fillId="0" borderId="1" xfId="0" applyNumberFormat="1" applyFont="1" applyBorder="1" applyAlignment="1">
      <alignment horizontal="left"/>
    </xf>
    <xf numFmtId="49" fontId="1" fillId="0" borderId="0" xfId="0" applyNumberFormat="1" applyFont="1"/>
    <xf numFmtId="0" fontId="8" fillId="0" borderId="0" xfId="0" applyFont="1" applyAlignment="1">
      <alignment vertical="center"/>
    </xf>
    <xf numFmtId="165" fontId="1" fillId="0" borderId="1" xfId="0" applyNumberFormat="1" applyFont="1" applyBorder="1" applyAlignment="1">
      <alignment horizontal="right"/>
    </xf>
    <xf numFmtId="49" fontId="0" fillId="0" borderId="0" xfId="0" applyNumberFormat="1" applyAlignment="1">
      <alignment horizontal="left"/>
    </xf>
    <xf numFmtId="0" fontId="0" fillId="0" borderId="0" xfId="0" applyAlignment="1">
      <alignment horizontal="left"/>
    </xf>
    <xf numFmtId="0" fontId="6" fillId="0" borderId="4"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49" fontId="1" fillId="0" borderId="0" xfId="0" applyNumberFormat="1" applyFont="1" applyAlignment="1">
      <alignment horizontal="left" vertical="top" wrapText="1"/>
    </xf>
    <xf numFmtId="168" fontId="0" fillId="0" borderId="0" xfId="0" applyNumberFormat="1" applyAlignment="1">
      <alignment horizontal="left"/>
    </xf>
    <xf numFmtId="0" fontId="13" fillId="0" borderId="0" xfId="0" applyFont="1" applyAlignment="1">
      <alignment horizontal="center"/>
    </xf>
    <xf numFmtId="0" fontId="3" fillId="0" borderId="4" xfId="0" applyFont="1" applyBorder="1" applyAlignment="1">
      <alignment horizontal="right"/>
    </xf>
    <xf numFmtId="2" fontId="1" fillId="0" borderId="5" xfId="0" applyNumberFormat="1" applyFont="1" applyBorder="1" applyAlignment="1">
      <alignment horizontal="center"/>
    </xf>
    <xf numFmtId="0" fontId="3" fillId="0" borderId="0" xfId="0" applyFont="1" applyAlignment="1">
      <alignment horizontal="center"/>
    </xf>
    <xf numFmtId="0" fontId="0" fillId="0" borderId="0" xfId="0" applyAlignment="1">
      <alignment horizontal="center"/>
    </xf>
    <xf numFmtId="49" fontId="14" fillId="0" borderId="0" xfId="0" applyNumberFormat="1" applyFont="1" applyAlignment="1">
      <alignment horizontal="center"/>
    </xf>
    <xf numFmtId="49" fontId="3" fillId="0" borderId="0" xfId="0" applyNumberFormat="1" applyFont="1" applyAlignment="1">
      <alignment horizontal="left"/>
    </xf>
    <xf numFmtId="15" fontId="3" fillId="0" borderId="0" xfId="0" applyNumberFormat="1" applyFont="1"/>
    <xf numFmtId="49" fontId="1" fillId="0" borderId="0" xfId="0" applyNumberFormat="1" applyFont="1" applyAlignment="1">
      <alignment horizontal="center" vertical="top" wrapText="1"/>
    </xf>
    <xf numFmtId="166" fontId="0" fillId="0" borderId="0" xfId="0" applyNumberFormat="1" applyAlignment="1">
      <alignment horizontal="right"/>
    </xf>
    <xf numFmtId="0" fontId="3" fillId="0" borderId="0" xfId="0" applyFont="1" applyAlignment="1">
      <alignment horizontal="left" indent="1"/>
    </xf>
    <xf numFmtId="49" fontId="17" fillId="0" borderId="8" xfId="0" applyNumberFormat="1" applyFont="1" applyBorder="1" applyAlignment="1">
      <alignment vertical="top" wrapText="1"/>
    </xf>
    <xf numFmtId="165" fontId="0" fillId="0" borderId="0" xfId="0" applyNumberFormat="1" applyAlignment="1">
      <alignment horizontal="center"/>
    </xf>
    <xf numFmtId="165" fontId="0" fillId="0" borderId="0" xfId="0" applyNumberFormat="1" applyAlignment="1">
      <alignment horizontal="right"/>
    </xf>
    <xf numFmtId="0" fontId="18" fillId="0" borderId="0" xfId="0" applyFont="1" applyAlignment="1">
      <alignment vertical="center"/>
    </xf>
    <xf numFmtId="0" fontId="20" fillId="0" borderId="0" xfId="0" applyFont="1"/>
    <xf numFmtId="0" fontId="16" fillId="0" borderId="0" xfId="0" applyFont="1"/>
    <xf numFmtId="0" fontId="22" fillId="0" borderId="0" xfId="0" applyFont="1"/>
    <xf numFmtId="166" fontId="0" fillId="0" borderId="11" xfId="0" applyNumberFormat="1" applyBorder="1" applyAlignment="1">
      <alignment horizontal="right"/>
    </xf>
    <xf numFmtId="165" fontId="0" fillId="0" borderId="11" xfId="0" applyNumberFormat="1" applyBorder="1" applyAlignment="1">
      <alignment horizontal="right"/>
    </xf>
    <xf numFmtId="0" fontId="0" fillId="0" borderId="0" xfId="0" applyAlignment="1">
      <alignment wrapText="1"/>
    </xf>
    <xf numFmtId="0" fontId="3" fillId="2" borderId="9" xfId="0" applyFont="1" applyFill="1" applyBorder="1" applyAlignment="1">
      <alignment horizontal="center" vertical="top" wrapText="1"/>
    </xf>
    <xf numFmtId="0" fontId="15" fillId="2" borderId="7" xfId="0" applyFont="1" applyFill="1" applyBorder="1" applyAlignment="1">
      <alignment horizontal="center" vertical="top" wrapText="1"/>
    </xf>
    <xf numFmtId="0" fontId="15" fillId="2" borderId="10" xfId="0" applyFont="1" applyFill="1" applyBorder="1" applyAlignment="1">
      <alignment horizontal="center" vertical="top" wrapText="1"/>
    </xf>
    <xf numFmtId="0" fontId="25" fillId="0" borderId="0" xfId="0" applyFont="1" applyAlignment="1">
      <alignment horizontal="left"/>
    </xf>
    <xf numFmtId="0" fontId="26" fillId="0" borderId="0" xfId="0" applyFont="1" applyAlignment="1">
      <alignment horizontal="left"/>
    </xf>
    <xf numFmtId="49" fontId="27" fillId="0" borderId="3" xfId="0" applyNumberFormat="1" applyFont="1" applyBorder="1" applyAlignment="1">
      <alignment horizontal="right"/>
    </xf>
    <xf numFmtId="165" fontId="3" fillId="3" borderId="13" xfId="3843" applyNumberFormat="1" applyFont="1" applyFill="1" applyBorder="1" applyAlignment="1">
      <alignment horizontal="left" indent="1"/>
    </xf>
    <xf numFmtId="0" fontId="6" fillId="3" borderId="14" xfId="0" applyFont="1" applyFill="1" applyBorder="1" applyAlignment="1">
      <alignment horizontal="left"/>
    </xf>
    <xf numFmtId="165" fontId="3" fillId="3" borderId="15" xfId="0" applyNumberFormat="1" applyFont="1" applyFill="1" applyBorder="1" applyAlignment="1">
      <alignment horizontal="left" indent="1"/>
    </xf>
    <xf numFmtId="0" fontId="19" fillId="3" borderId="16" xfId="0" quotePrefix="1" applyFont="1" applyFill="1" applyBorder="1"/>
    <xf numFmtId="0" fontId="6" fillId="3" borderId="12" xfId="0" applyFont="1" applyFill="1" applyBorder="1" applyAlignment="1">
      <alignment horizontal="left"/>
    </xf>
    <xf numFmtId="49" fontId="28" fillId="0" borderId="0" xfId="0" applyNumberFormat="1" applyFont="1"/>
    <xf numFmtId="0" fontId="3" fillId="0" borderId="0" xfId="0" applyFont="1" applyAlignment="1">
      <alignment vertical="top"/>
    </xf>
    <xf numFmtId="49" fontId="19" fillId="0" borderId="0" xfId="0" applyNumberFormat="1" applyFont="1" applyAlignment="1">
      <alignment horizontal="center"/>
    </xf>
    <xf numFmtId="49" fontId="29" fillId="0" borderId="0" xfId="0" applyNumberFormat="1" applyFont="1"/>
    <xf numFmtId="168" fontId="1" fillId="0" borderId="0" xfId="0" applyNumberFormat="1" applyFont="1" applyAlignment="1">
      <alignment horizontal="left"/>
    </xf>
    <xf numFmtId="49" fontId="24" fillId="0" borderId="8" xfId="0" applyNumberFormat="1" applyFont="1" applyBorder="1" applyAlignment="1">
      <alignment vertical="top" wrapText="1"/>
    </xf>
    <xf numFmtId="0" fontId="31" fillId="0" borderId="0" xfId="0" applyFont="1"/>
    <xf numFmtId="49" fontId="1" fillId="0" borderId="8" xfId="0" applyNumberFormat="1" applyFont="1" applyBorder="1" applyAlignment="1">
      <alignment horizontal="center" vertical="top" wrapText="1"/>
    </xf>
    <xf numFmtId="0" fontId="1" fillId="0" borderId="8" xfId="0" applyFont="1" applyBorder="1" applyAlignment="1">
      <alignment horizontal="center" vertical="top" wrapText="1"/>
    </xf>
    <xf numFmtId="49" fontId="1" fillId="0" borderId="8" xfId="0" applyNumberFormat="1" applyFont="1" applyBorder="1" applyAlignment="1">
      <alignment vertical="top" wrapText="1"/>
    </xf>
    <xf numFmtId="49" fontId="1" fillId="0" borderId="8" xfId="0" applyNumberFormat="1" applyFont="1" applyBorder="1" applyAlignment="1">
      <alignment horizontal="right" vertical="top" wrapText="1"/>
    </xf>
    <xf numFmtId="168" fontId="0" fillId="0" borderId="0" xfId="0" applyNumberFormat="1" applyAlignment="1">
      <alignment horizontal="left" vertical="top" wrapText="1"/>
    </xf>
    <xf numFmtId="0" fontId="31" fillId="0" borderId="0" xfId="0" applyFont="1" applyAlignment="1">
      <alignment horizontal="right" indent="1"/>
    </xf>
    <xf numFmtId="0" fontId="1" fillId="0" borderId="8" xfId="0" applyFont="1" applyBorder="1" applyAlignment="1">
      <alignment vertical="top" wrapText="1"/>
    </xf>
    <xf numFmtId="0" fontId="19" fillId="0" borderId="0" xfId="0" applyFont="1"/>
    <xf numFmtId="49" fontId="1" fillId="0" borderId="3" xfId="0" applyNumberFormat="1" applyFont="1" applyBorder="1" applyAlignment="1">
      <alignment horizontal="left"/>
    </xf>
    <xf numFmtId="0" fontId="2" fillId="0" borderId="0" xfId="0" applyFont="1" applyAlignment="1">
      <alignment horizontal="center"/>
    </xf>
    <xf numFmtId="0" fontId="6" fillId="0" borderId="0" xfId="0" applyFont="1" applyAlignment="1">
      <alignment horizontal="center" vertical="center"/>
    </xf>
    <xf numFmtId="0" fontId="32" fillId="0" borderId="0" xfId="0" applyFont="1" applyAlignment="1">
      <alignment horizontal="center"/>
    </xf>
    <xf numFmtId="0" fontId="0" fillId="2" borderId="0" xfId="0" applyFill="1" applyAlignment="1">
      <alignment horizontal="center"/>
    </xf>
    <xf numFmtId="0" fontId="3" fillId="2" borderId="0" xfId="0" applyFont="1" applyFill="1" applyAlignment="1">
      <alignment horizontal="left" indent="1"/>
    </xf>
    <xf numFmtId="166" fontId="0" fillId="2" borderId="0" xfId="0" applyNumberFormat="1" applyFill="1" applyAlignment="1">
      <alignment horizontal="right"/>
    </xf>
    <xf numFmtId="165" fontId="0" fillId="2" borderId="0" xfId="0" applyNumberFormat="1" applyFill="1" applyAlignment="1">
      <alignment horizontal="right"/>
    </xf>
    <xf numFmtId="49" fontId="19" fillId="2" borderId="0" xfId="0" applyNumberFormat="1" applyFont="1" applyFill="1" applyAlignment="1">
      <alignment horizontal="center"/>
    </xf>
    <xf numFmtId="49" fontId="4" fillId="0" borderId="0" xfId="0" applyNumberFormat="1" applyFont="1" applyAlignment="1">
      <alignment horizontal="center"/>
    </xf>
    <xf numFmtId="49" fontId="29" fillId="0" borderId="0" xfId="0" applyNumberFormat="1" applyFont="1" applyAlignment="1">
      <alignment horizontal="left" vertical="center" wrapText="1"/>
    </xf>
    <xf numFmtId="0" fontId="3" fillId="0" borderId="8" xfId="0" applyFont="1" applyBorder="1" applyAlignment="1">
      <alignment horizontal="center" vertical="top" wrapText="1"/>
    </xf>
    <xf numFmtId="49" fontId="3" fillId="0" borderId="8" xfId="0" applyNumberFormat="1" applyFont="1" applyBorder="1" applyAlignment="1">
      <alignment horizontal="right" vertical="top" wrapText="1"/>
    </xf>
    <xf numFmtId="49" fontId="3" fillId="0" borderId="8" xfId="0" applyNumberFormat="1" applyFont="1" applyBorder="1" applyAlignment="1">
      <alignment horizontal="center" vertical="top" wrapText="1"/>
    </xf>
    <xf numFmtId="49" fontId="3" fillId="0" borderId="8" xfId="0" applyNumberFormat="1" applyFont="1" applyBorder="1" applyAlignment="1">
      <alignment vertical="top" wrapText="1"/>
    </xf>
    <xf numFmtId="0" fontId="3" fillId="0" borderId="8" xfId="0" applyFont="1" applyBorder="1" applyAlignment="1">
      <alignment vertical="top" wrapText="1"/>
    </xf>
    <xf numFmtId="49" fontId="33" fillId="0" borderId="0" xfId="0" applyNumberFormat="1" applyFont="1" applyAlignment="1">
      <alignment horizontal="left"/>
    </xf>
    <xf numFmtId="165" fontId="3" fillId="0" borderId="0" xfId="0" applyNumberFormat="1" applyFont="1" applyAlignment="1">
      <alignment horizontal="center"/>
    </xf>
    <xf numFmtId="166" fontId="1" fillId="0" borderId="0" xfId="0" applyNumberFormat="1" applyFont="1" applyAlignment="1">
      <alignment horizontal="left"/>
    </xf>
    <xf numFmtId="1" fontId="1" fillId="0" borderId="0" xfId="0" applyNumberFormat="1" applyFont="1" applyAlignment="1">
      <alignment horizontal="left"/>
    </xf>
    <xf numFmtId="49" fontId="1" fillId="0" borderId="0" xfId="0" applyNumberFormat="1" applyFont="1" applyAlignment="1">
      <alignment vertical="top" wrapText="1"/>
    </xf>
    <xf numFmtId="0" fontId="30" fillId="0" borderId="0" xfId="0" applyFont="1" applyAlignment="1">
      <alignment horizontal="center" vertical="top" wrapText="1"/>
    </xf>
    <xf numFmtId="164" fontId="3" fillId="0" borderId="0" xfId="0" applyNumberFormat="1" applyFont="1" applyAlignment="1">
      <alignment horizontal="left"/>
    </xf>
    <xf numFmtId="0" fontId="34" fillId="3" borderId="17" xfId="0" applyFont="1" applyFill="1" applyBorder="1" applyAlignment="1">
      <alignment horizontal="left"/>
    </xf>
    <xf numFmtId="49" fontId="1" fillId="0" borderId="8" xfId="0" applyNumberFormat="1" applyFont="1" applyBorder="1" applyAlignment="1">
      <alignment horizontal="left" vertical="top" wrapText="1"/>
    </xf>
    <xf numFmtId="0" fontId="31" fillId="0" borderId="8" xfId="0" applyFont="1" applyBorder="1" applyAlignment="1">
      <alignment vertical="top" wrapText="1"/>
    </xf>
    <xf numFmtId="49" fontId="3" fillId="0" borderId="8" xfId="0" applyNumberFormat="1" applyFont="1" applyBorder="1" applyAlignment="1">
      <alignment horizontal="left" vertical="top" wrapText="1"/>
    </xf>
    <xf numFmtId="0" fontId="20" fillId="0" borderId="12" xfId="0" applyFont="1" applyBorder="1"/>
    <xf numFmtId="0" fontId="20" fillId="0" borderId="18" xfId="0" applyFont="1" applyBorder="1"/>
    <xf numFmtId="0" fontId="20" fillId="0" borderId="22" xfId="0" applyFont="1" applyBorder="1"/>
    <xf numFmtId="169" fontId="36" fillId="0" borderId="14" xfId="5506" applyNumberFormat="1" applyFont="1" applyBorder="1"/>
    <xf numFmtId="0" fontId="36" fillId="0" borderId="19" xfId="0" applyFont="1" applyBorder="1"/>
    <xf numFmtId="0" fontId="36" fillId="0" borderId="23" xfId="0" applyFont="1" applyBorder="1"/>
    <xf numFmtId="0" fontId="36" fillId="0" borderId="8" xfId="0" applyFont="1" applyBorder="1"/>
    <xf numFmtId="169" fontId="36" fillId="0" borderId="20" xfId="0" applyNumberFormat="1" applyFont="1" applyBorder="1"/>
    <xf numFmtId="0" fontId="36" fillId="0" borderId="24" xfId="0" applyFont="1" applyBorder="1"/>
    <xf numFmtId="0" fontId="36" fillId="0" borderId="20" xfId="0" applyFont="1" applyBorder="1"/>
    <xf numFmtId="0" fontId="20" fillId="0" borderId="16" xfId="0" applyFont="1" applyBorder="1"/>
    <xf numFmtId="0" fontId="20" fillId="0" borderId="21" xfId="0" applyFont="1" applyBorder="1"/>
    <xf numFmtId="0" fontId="20" fillId="3" borderId="25" xfId="0" applyFont="1" applyFill="1" applyBorder="1"/>
    <xf numFmtId="170" fontId="20" fillId="0" borderId="16" xfId="0" applyNumberFormat="1" applyFont="1" applyBorder="1"/>
    <xf numFmtId="0" fontId="36" fillId="0" borderId="28" xfId="0" applyFont="1" applyBorder="1"/>
    <xf numFmtId="0" fontId="36" fillId="0" borderId="29" xfId="0" applyFont="1" applyBorder="1"/>
    <xf numFmtId="0" fontId="36" fillId="0" borderId="30" xfId="0" applyFont="1" applyBorder="1"/>
    <xf numFmtId="0" fontId="20" fillId="0" borderId="9" xfId="0" applyFont="1" applyBorder="1" applyAlignment="1">
      <alignment horizontal="center"/>
    </xf>
    <xf numFmtId="0" fontId="20" fillId="0" borderId="7" xfId="0" applyFont="1" applyBorder="1" applyAlignment="1">
      <alignment horizontal="center"/>
    </xf>
    <xf numFmtId="0" fontId="20" fillId="0" borderId="10" xfId="0" applyFont="1" applyBorder="1" applyAlignment="1">
      <alignment horizontal="center"/>
    </xf>
    <xf numFmtId="0" fontId="20" fillId="0" borderId="25" xfId="0" applyFont="1" applyBorder="1"/>
    <xf numFmtId="0" fontId="36" fillId="0" borderId="32" xfId="0" applyFont="1" applyBorder="1"/>
    <xf numFmtId="0" fontId="20" fillId="3" borderId="31" xfId="0" applyFont="1" applyFill="1" applyBorder="1"/>
    <xf numFmtId="0" fontId="20" fillId="3" borderId="33" xfId="0" applyFont="1" applyFill="1" applyBorder="1"/>
    <xf numFmtId="168" fontId="1" fillId="0" borderId="0" xfId="0" applyNumberFormat="1" applyFont="1" applyAlignment="1">
      <alignment horizontal="left" wrapText="1"/>
    </xf>
    <xf numFmtId="0" fontId="2" fillId="0" borderId="0" xfId="0" applyFont="1" applyAlignment="1">
      <alignment horizontal="center"/>
    </xf>
    <xf numFmtId="0" fontId="23" fillId="0" borderId="0" xfId="0" applyFont="1" applyAlignment="1">
      <alignment horizontal="center"/>
    </xf>
    <xf numFmtId="0" fontId="1" fillId="0" borderId="0" xfId="0" applyFont="1" applyAlignment="1">
      <alignment horizontal="left" vertical="center" wrapText="1"/>
    </xf>
    <xf numFmtId="0" fontId="20" fillId="4" borderId="26" xfId="0" applyFont="1" applyFill="1" applyBorder="1" applyAlignment="1">
      <alignment horizontal="center"/>
    </xf>
    <xf numFmtId="0" fontId="20" fillId="4" borderId="2" xfId="0" applyFont="1" applyFill="1" applyBorder="1" applyAlignment="1">
      <alignment horizontal="center"/>
    </xf>
    <xf numFmtId="0" fontId="20" fillId="4" borderId="27" xfId="0" applyFont="1" applyFill="1" applyBorder="1" applyAlignment="1">
      <alignment horizontal="center"/>
    </xf>
    <xf numFmtId="0" fontId="20" fillId="0" borderId="4" xfId="0" applyFont="1" applyBorder="1" applyAlignment="1">
      <alignment horizontal="center"/>
    </xf>
    <xf numFmtId="0" fontId="20" fillId="0" borderId="5" xfId="0" applyFont="1" applyBorder="1" applyAlignment="1">
      <alignment horizontal="center"/>
    </xf>
    <xf numFmtId="0" fontId="20" fillId="0" borderId="6" xfId="0" applyFont="1" applyBorder="1" applyAlignment="1">
      <alignment horizontal="center"/>
    </xf>
    <xf numFmtId="0" fontId="21" fillId="0" borderId="0" xfId="0" applyFont="1" applyAlignment="1">
      <alignment horizontal="center" vertical="center" wrapText="1"/>
    </xf>
    <xf numFmtId="0" fontId="21" fillId="0" borderId="0" xfId="0" applyFont="1" applyAlignment="1">
      <alignment horizontal="center" vertical="center"/>
    </xf>
  </cellXfs>
  <cellStyles count="5507">
    <cellStyle name="Currency" xfId="3843" builtinId="4"/>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62" builtinId="9" hidden="1"/>
    <cellStyle name="Followed Hyperlink" xfId="464" builtinId="9" hidden="1"/>
    <cellStyle name="Followed Hyperlink" xfId="466" builtinId="9" hidden="1"/>
    <cellStyle name="Followed Hyperlink" xfId="468" builtinId="9" hidden="1"/>
    <cellStyle name="Followed Hyperlink" xfId="470" builtinId="9" hidden="1"/>
    <cellStyle name="Followed Hyperlink" xfId="472" builtinId="9" hidden="1"/>
    <cellStyle name="Followed Hyperlink" xfId="474" builtinId="9" hidden="1"/>
    <cellStyle name="Followed Hyperlink" xfId="476" builtinId="9" hidden="1"/>
    <cellStyle name="Followed Hyperlink" xfId="478" builtinId="9" hidden="1"/>
    <cellStyle name="Followed Hyperlink" xfId="480" builtinId="9" hidden="1"/>
    <cellStyle name="Followed Hyperlink" xfId="482" builtinId="9" hidden="1"/>
    <cellStyle name="Followed Hyperlink" xfId="484" builtinId="9" hidden="1"/>
    <cellStyle name="Followed Hyperlink" xfId="486" builtinId="9" hidden="1"/>
    <cellStyle name="Followed Hyperlink" xfId="488" builtinId="9" hidden="1"/>
    <cellStyle name="Followed Hyperlink" xfId="490" builtinId="9" hidden="1"/>
    <cellStyle name="Followed Hyperlink" xfId="492" builtinId="9" hidden="1"/>
    <cellStyle name="Followed Hyperlink" xfId="494" builtinId="9" hidden="1"/>
    <cellStyle name="Followed Hyperlink" xfId="496" builtinId="9" hidden="1"/>
    <cellStyle name="Followed Hyperlink" xfId="498" builtinId="9" hidden="1"/>
    <cellStyle name="Followed Hyperlink" xfId="500" builtinId="9" hidden="1"/>
    <cellStyle name="Followed Hyperlink" xfId="502" builtinId="9" hidden="1"/>
    <cellStyle name="Followed Hyperlink" xfId="504" builtinId="9" hidden="1"/>
    <cellStyle name="Followed Hyperlink" xfId="506" builtinId="9" hidden="1"/>
    <cellStyle name="Followed Hyperlink" xfId="508" builtinId="9" hidden="1"/>
    <cellStyle name="Followed Hyperlink" xfId="510" builtinId="9" hidden="1"/>
    <cellStyle name="Followed Hyperlink" xfId="512" builtinId="9" hidden="1"/>
    <cellStyle name="Followed Hyperlink" xfId="514" builtinId="9" hidden="1"/>
    <cellStyle name="Followed Hyperlink" xfId="516" builtinId="9" hidden="1"/>
    <cellStyle name="Followed Hyperlink" xfId="518" builtinId="9" hidden="1"/>
    <cellStyle name="Followed Hyperlink" xfId="520" builtinId="9" hidden="1"/>
    <cellStyle name="Followed Hyperlink" xfId="522" builtinId="9" hidden="1"/>
    <cellStyle name="Followed Hyperlink" xfId="524" builtinId="9" hidden="1"/>
    <cellStyle name="Followed Hyperlink" xfId="526" builtinId="9" hidden="1"/>
    <cellStyle name="Followed Hyperlink" xfId="528" builtinId="9" hidden="1"/>
    <cellStyle name="Followed Hyperlink" xfId="530" builtinId="9" hidden="1"/>
    <cellStyle name="Followed Hyperlink" xfId="532" builtinId="9" hidden="1"/>
    <cellStyle name="Followed Hyperlink" xfId="534" builtinId="9" hidden="1"/>
    <cellStyle name="Followed Hyperlink" xfId="536" builtinId="9" hidden="1"/>
    <cellStyle name="Followed Hyperlink" xfId="538" builtinId="9" hidden="1"/>
    <cellStyle name="Followed Hyperlink" xfId="540" builtinId="9" hidden="1"/>
    <cellStyle name="Followed Hyperlink" xfId="542" builtinId="9" hidden="1"/>
    <cellStyle name="Followed Hyperlink" xfId="544" builtinId="9" hidden="1"/>
    <cellStyle name="Followed Hyperlink" xfId="546" builtinId="9" hidden="1"/>
    <cellStyle name="Followed Hyperlink" xfId="548" builtinId="9" hidden="1"/>
    <cellStyle name="Followed Hyperlink" xfId="550" builtinId="9" hidden="1"/>
    <cellStyle name="Followed Hyperlink" xfId="552" builtinId="9" hidden="1"/>
    <cellStyle name="Followed Hyperlink" xfId="554" builtinId="9" hidden="1"/>
    <cellStyle name="Followed Hyperlink" xfId="556" builtinId="9" hidden="1"/>
    <cellStyle name="Followed Hyperlink" xfId="558" builtinId="9" hidden="1"/>
    <cellStyle name="Followed Hyperlink" xfId="560" builtinId="9" hidden="1"/>
    <cellStyle name="Followed Hyperlink" xfId="562" builtinId="9" hidden="1"/>
    <cellStyle name="Followed Hyperlink" xfId="564" builtinId="9" hidden="1"/>
    <cellStyle name="Followed Hyperlink" xfId="566" builtinId="9" hidden="1"/>
    <cellStyle name="Followed Hyperlink" xfId="568" builtinId="9" hidden="1"/>
    <cellStyle name="Followed Hyperlink" xfId="570" builtinId="9" hidden="1"/>
    <cellStyle name="Followed Hyperlink" xfId="572" builtinId="9" hidden="1"/>
    <cellStyle name="Followed Hyperlink" xfId="574" builtinId="9" hidden="1"/>
    <cellStyle name="Followed Hyperlink" xfId="576" builtinId="9" hidden="1"/>
    <cellStyle name="Followed Hyperlink" xfId="578" builtinId="9" hidden="1"/>
    <cellStyle name="Followed Hyperlink" xfId="580" builtinId="9" hidden="1"/>
    <cellStyle name="Followed Hyperlink" xfId="582" builtinId="9" hidden="1"/>
    <cellStyle name="Followed Hyperlink" xfId="584" builtinId="9" hidden="1"/>
    <cellStyle name="Followed Hyperlink" xfId="586" builtinId="9" hidden="1"/>
    <cellStyle name="Followed Hyperlink" xfId="588" builtinId="9" hidden="1"/>
    <cellStyle name="Followed Hyperlink" xfId="590" builtinId="9" hidden="1"/>
    <cellStyle name="Followed Hyperlink" xfId="592" builtinId="9" hidden="1"/>
    <cellStyle name="Followed Hyperlink" xfId="594" builtinId="9" hidden="1"/>
    <cellStyle name="Followed Hyperlink" xfId="596" builtinId="9" hidden="1"/>
    <cellStyle name="Followed Hyperlink" xfId="598" builtinId="9" hidden="1"/>
    <cellStyle name="Followed Hyperlink" xfId="600" builtinId="9" hidden="1"/>
    <cellStyle name="Followed Hyperlink" xfId="602" builtinId="9" hidden="1"/>
    <cellStyle name="Followed Hyperlink" xfId="604" builtinId="9" hidden="1"/>
    <cellStyle name="Followed Hyperlink" xfId="606" builtinId="9" hidden="1"/>
    <cellStyle name="Followed Hyperlink" xfId="608" builtinId="9" hidden="1"/>
    <cellStyle name="Followed Hyperlink" xfId="610" builtinId="9" hidden="1"/>
    <cellStyle name="Followed Hyperlink" xfId="612" builtinId="9" hidden="1"/>
    <cellStyle name="Followed Hyperlink" xfId="614" builtinId="9" hidden="1"/>
    <cellStyle name="Followed Hyperlink" xfId="616" builtinId="9" hidden="1"/>
    <cellStyle name="Followed Hyperlink" xfId="618" builtinId="9" hidden="1"/>
    <cellStyle name="Followed Hyperlink" xfId="620" builtinId="9" hidden="1"/>
    <cellStyle name="Followed Hyperlink" xfId="622" builtinId="9" hidden="1"/>
    <cellStyle name="Followed Hyperlink" xfId="624" builtinId="9" hidden="1"/>
    <cellStyle name="Followed Hyperlink" xfId="626" builtinId="9" hidden="1"/>
    <cellStyle name="Followed Hyperlink" xfId="628" builtinId="9" hidden="1"/>
    <cellStyle name="Followed Hyperlink" xfId="630" builtinId="9" hidden="1"/>
    <cellStyle name="Followed Hyperlink" xfId="632" builtinId="9" hidden="1"/>
    <cellStyle name="Followed Hyperlink" xfId="634" builtinId="9" hidden="1"/>
    <cellStyle name="Followed Hyperlink" xfId="636" builtinId="9" hidden="1"/>
    <cellStyle name="Followed Hyperlink" xfId="638" builtinId="9" hidden="1"/>
    <cellStyle name="Followed Hyperlink" xfId="640" builtinId="9" hidden="1"/>
    <cellStyle name="Followed Hyperlink" xfId="642" builtinId="9" hidden="1"/>
    <cellStyle name="Followed Hyperlink" xfId="644" builtinId="9" hidden="1"/>
    <cellStyle name="Followed Hyperlink" xfId="646" builtinId="9" hidden="1"/>
    <cellStyle name="Followed Hyperlink" xfId="648" builtinId="9" hidden="1"/>
    <cellStyle name="Followed Hyperlink" xfId="650" builtinId="9" hidden="1"/>
    <cellStyle name="Followed Hyperlink" xfId="652" builtinId="9" hidden="1"/>
    <cellStyle name="Followed Hyperlink" xfId="654" builtinId="9" hidden="1"/>
    <cellStyle name="Followed Hyperlink" xfId="656" builtinId="9" hidden="1"/>
    <cellStyle name="Followed Hyperlink" xfId="658" builtinId="9" hidden="1"/>
    <cellStyle name="Followed Hyperlink" xfId="660" builtinId="9" hidden="1"/>
    <cellStyle name="Followed Hyperlink" xfId="662" builtinId="9" hidden="1"/>
    <cellStyle name="Followed Hyperlink" xfId="664" builtinId="9" hidden="1"/>
    <cellStyle name="Followed Hyperlink" xfId="666" builtinId="9" hidden="1"/>
    <cellStyle name="Followed Hyperlink" xfId="668" builtinId="9" hidden="1"/>
    <cellStyle name="Followed Hyperlink" xfId="670" builtinId="9" hidden="1"/>
    <cellStyle name="Followed Hyperlink" xfId="672" builtinId="9" hidden="1"/>
    <cellStyle name="Followed Hyperlink" xfId="674" builtinId="9" hidden="1"/>
    <cellStyle name="Followed Hyperlink" xfId="676" builtinId="9" hidden="1"/>
    <cellStyle name="Followed Hyperlink" xfId="678" builtinId="9" hidden="1"/>
    <cellStyle name="Followed Hyperlink" xfId="680" builtinId="9" hidden="1"/>
    <cellStyle name="Followed Hyperlink" xfId="682" builtinId="9" hidden="1"/>
    <cellStyle name="Followed Hyperlink" xfId="684" builtinId="9" hidden="1"/>
    <cellStyle name="Followed Hyperlink" xfId="686" builtinId="9" hidden="1"/>
    <cellStyle name="Followed Hyperlink" xfId="688" builtinId="9" hidden="1"/>
    <cellStyle name="Followed Hyperlink" xfId="690" builtinId="9" hidden="1"/>
    <cellStyle name="Followed Hyperlink" xfId="692" builtinId="9" hidden="1"/>
    <cellStyle name="Followed Hyperlink" xfId="694" builtinId="9" hidden="1"/>
    <cellStyle name="Followed Hyperlink" xfId="696" builtinId="9" hidden="1"/>
    <cellStyle name="Followed Hyperlink" xfId="698" builtinId="9" hidden="1"/>
    <cellStyle name="Followed Hyperlink" xfId="700" builtinId="9" hidden="1"/>
    <cellStyle name="Followed Hyperlink" xfId="702" builtinId="9" hidden="1"/>
    <cellStyle name="Followed Hyperlink" xfId="704" builtinId="9" hidden="1"/>
    <cellStyle name="Followed Hyperlink" xfId="706" builtinId="9" hidden="1"/>
    <cellStyle name="Followed Hyperlink" xfId="708" builtinId="9" hidden="1"/>
    <cellStyle name="Followed Hyperlink" xfId="710" builtinId="9" hidden="1"/>
    <cellStyle name="Followed Hyperlink" xfId="712" builtinId="9" hidden="1"/>
    <cellStyle name="Followed Hyperlink" xfId="714" builtinId="9" hidden="1"/>
    <cellStyle name="Followed Hyperlink" xfId="716" builtinId="9" hidden="1"/>
    <cellStyle name="Followed Hyperlink" xfId="718" builtinId="9" hidden="1"/>
    <cellStyle name="Followed Hyperlink" xfId="720" builtinId="9" hidden="1"/>
    <cellStyle name="Followed Hyperlink" xfId="722" builtinId="9" hidden="1"/>
    <cellStyle name="Followed Hyperlink" xfId="724" builtinId="9" hidden="1"/>
    <cellStyle name="Followed Hyperlink" xfId="726" builtinId="9" hidden="1"/>
    <cellStyle name="Followed Hyperlink" xfId="728" builtinId="9" hidden="1"/>
    <cellStyle name="Followed Hyperlink" xfId="730" builtinId="9" hidden="1"/>
    <cellStyle name="Followed Hyperlink" xfId="732" builtinId="9" hidden="1"/>
    <cellStyle name="Followed Hyperlink" xfId="734" builtinId="9" hidden="1"/>
    <cellStyle name="Followed Hyperlink" xfId="736" builtinId="9" hidden="1"/>
    <cellStyle name="Followed Hyperlink" xfId="738" builtinId="9" hidden="1"/>
    <cellStyle name="Followed Hyperlink" xfId="740" builtinId="9" hidden="1"/>
    <cellStyle name="Followed Hyperlink" xfId="742" builtinId="9" hidden="1"/>
    <cellStyle name="Followed Hyperlink" xfId="744" builtinId="9" hidden="1"/>
    <cellStyle name="Followed Hyperlink" xfId="746" builtinId="9" hidden="1"/>
    <cellStyle name="Followed Hyperlink" xfId="748" builtinId="9" hidden="1"/>
    <cellStyle name="Followed Hyperlink" xfId="750" builtinId="9" hidden="1"/>
    <cellStyle name="Followed Hyperlink" xfId="752" builtinId="9" hidden="1"/>
    <cellStyle name="Followed Hyperlink" xfId="754" builtinId="9" hidden="1"/>
    <cellStyle name="Followed Hyperlink" xfId="756" builtinId="9" hidden="1"/>
    <cellStyle name="Followed Hyperlink" xfId="758" builtinId="9" hidden="1"/>
    <cellStyle name="Followed Hyperlink" xfId="760" builtinId="9" hidden="1"/>
    <cellStyle name="Followed Hyperlink" xfId="762" builtinId="9" hidden="1"/>
    <cellStyle name="Followed Hyperlink" xfId="764" builtinId="9" hidden="1"/>
    <cellStyle name="Followed Hyperlink" xfId="766" builtinId="9" hidden="1"/>
    <cellStyle name="Followed Hyperlink" xfId="768" builtinId="9" hidden="1"/>
    <cellStyle name="Followed Hyperlink" xfId="770" builtinId="9" hidden="1"/>
    <cellStyle name="Followed Hyperlink" xfId="772" builtinId="9" hidden="1"/>
    <cellStyle name="Followed Hyperlink" xfId="774" builtinId="9" hidden="1"/>
    <cellStyle name="Followed Hyperlink" xfId="776" builtinId="9" hidden="1"/>
    <cellStyle name="Followed Hyperlink" xfId="778" builtinId="9" hidden="1"/>
    <cellStyle name="Followed Hyperlink" xfId="780" builtinId="9" hidden="1"/>
    <cellStyle name="Followed Hyperlink" xfId="782" builtinId="9" hidden="1"/>
    <cellStyle name="Followed Hyperlink" xfId="784" builtinId="9" hidden="1"/>
    <cellStyle name="Followed Hyperlink" xfId="786" builtinId="9" hidden="1"/>
    <cellStyle name="Followed Hyperlink" xfId="788" builtinId="9" hidden="1"/>
    <cellStyle name="Followed Hyperlink" xfId="790" builtinId="9" hidden="1"/>
    <cellStyle name="Followed Hyperlink" xfId="792" builtinId="9" hidden="1"/>
    <cellStyle name="Followed Hyperlink" xfId="794" builtinId="9" hidden="1"/>
    <cellStyle name="Followed Hyperlink" xfId="796" builtinId="9" hidden="1"/>
    <cellStyle name="Followed Hyperlink" xfId="798" builtinId="9" hidden="1"/>
    <cellStyle name="Followed Hyperlink" xfId="800" builtinId="9" hidden="1"/>
    <cellStyle name="Followed Hyperlink" xfId="802" builtinId="9" hidden="1"/>
    <cellStyle name="Followed Hyperlink" xfId="804" builtinId="9" hidden="1"/>
    <cellStyle name="Followed Hyperlink" xfId="806" builtinId="9" hidden="1"/>
    <cellStyle name="Followed Hyperlink" xfId="808" builtinId="9" hidden="1"/>
    <cellStyle name="Followed Hyperlink" xfId="810" builtinId="9" hidden="1"/>
    <cellStyle name="Followed Hyperlink" xfId="812" builtinId="9" hidden="1"/>
    <cellStyle name="Followed Hyperlink" xfId="814" builtinId="9" hidden="1"/>
    <cellStyle name="Followed Hyperlink" xfId="816" builtinId="9" hidden="1"/>
    <cellStyle name="Followed Hyperlink" xfId="818" builtinId="9" hidden="1"/>
    <cellStyle name="Followed Hyperlink" xfId="820" builtinId="9" hidden="1"/>
    <cellStyle name="Followed Hyperlink" xfId="822" builtinId="9" hidden="1"/>
    <cellStyle name="Followed Hyperlink" xfId="824" builtinId="9" hidden="1"/>
    <cellStyle name="Followed Hyperlink" xfId="826" builtinId="9" hidden="1"/>
    <cellStyle name="Followed Hyperlink" xfId="828" builtinId="9" hidden="1"/>
    <cellStyle name="Followed Hyperlink" xfId="830" builtinId="9" hidden="1"/>
    <cellStyle name="Followed Hyperlink" xfId="832" builtinId="9" hidden="1"/>
    <cellStyle name="Followed Hyperlink" xfId="834" builtinId="9" hidden="1"/>
    <cellStyle name="Followed Hyperlink" xfId="836" builtinId="9" hidden="1"/>
    <cellStyle name="Followed Hyperlink" xfId="838" builtinId="9" hidden="1"/>
    <cellStyle name="Followed Hyperlink" xfId="840" builtinId="9" hidden="1"/>
    <cellStyle name="Followed Hyperlink" xfId="842" builtinId="9" hidden="1"/>
    <cellStyle name="Followed Hyperlink" xfId="844" builtinId="9" hidden="1"/>
    <cellStyle name="Followed Hyperlink" xfId="846" builtinId="9" hidden="1"/>
    <cellStyle name="Followed Hyperlink" xfId="848" builtinId="9" hidden="1"/>
    <cellStyle name="Followed Hyperlink" xfId="850" builtinId="9" hidden="1"/>
    <cellStyle name="Followed Hyperlink" xfId="852" builtinId="9" hidden="1"/>
    <cellStyle name="Followed Hyperlink" xfId="854" builtinId="9" hidden="1"/>
    <cellStyle name="Followed Hyperlink" xfId="856" builtinId="9" hidden="1"/>
    <cellStyle name="Followed Hyperlink" xfId="858" builtinId="9" hidden="1"/>
    <cellStyle name="Followed Hyperlink" xfId="860" builtinId="9" hidden="1"/>
    <cellStyle name="Followed Hyperlink" xfId="862" builtinId="9" hidden="1"/>
    <cellStyle name="Followed Hyperlink" xfId="864" builtinId="9" hidden="1"/>
    <cellStyle name="Followed Hyperlink" xfId="866" builtinId="9" hidden="1"/>
    <cellStyle name="Followed Hyperlink" xfId="868" builtinId="9" hidden="1"/>
    <cellStyle name="Followed Hyperlink" xfId="870" builtinId="9" hidden="1"/>
    <cellStyle name="Followed Hyperlink" xfId="872" builtinId="9" hidden="1"/>
    <cellStyle name="Followed Hyperlink" xfId="874" builtinId="9" hidden="1"/>
    <cellStyle name="Followed Hyperlink" xfId="876" builtinId="9" hidden="1"/>
    <cellStyle name="Followed Hyperlink" xfId="878" builtinId="9" hidden="1"/>
    <cellStyle name="Followed Hyperlink" xfId="880" builtinId="9" hidden="1"/>
    <cellStyle name="Followed Hyperlink" xfId="882" builtinId="9" hidden="1"/>
    <cellStyle name="Followed Hyperlink" xfId="884" builtinId="9" hidden="1"/>
    <cellStyle name="Followed Hyperlink" xfId="886" builtinId="9" hidden="1"/>
    <cellStyle name="Followed Hyperlink" xfId="888" builtinId="9" hidden="1"/>
    <cellStyle name="Followed Hyperlink" xfId="890" builtinId="9" hidden="1"/>
    <cellStyle name="Followed Hyperlink" xfId="892" builtinId="9" hidden="1"/>
    <cellStyle name="Followed Hyperlink" xfId="894" builtinId="9" hidden="1"/>
    <cellStyle name="Followed Hyperlink" xfId="896" builtinId="9" hidden="1"/>
    <cellStyle name="Followed Hyperlink" xfId="898" builtinId="9" hidden="1"/>
    <cellStyle name="Followed Hyperlink" xfId="900" builtinId="9" hidden="1"/>
    <cellStyle name="Followed Hyperlink" xfId="902" builtinId="9" hidden="1"/>
    <cellStyle name="Followed Hyperlink" xfId="904" builtinId="9" hidden="1"/>
    <cellStyle name="Followed Hyperlink" xfId="906" builtinId="9" hidden="1"/>
    <cellStyle name="Followed Hyperlink" xfId="908" builtinId="9" hidden="1"/>
    <cellStyle name="Followed Hyperlink" xfId="910" builtinId="9" hidden="1"/>
    <cellStyle name="Followed Hyperlink" xfId="912" builtinId="9" hidden="1"/>
    <cellStyle name="Followed Hyperlink" xfId="914" builtinId="9" hidden="1"/>
    <cellStyle name="Followed Hyperlink" xfId="916" builtinId="9" hidden="1"/>
    <cellStyle name="Followed Hyperlink" xfId="918" builtinId="9" hidden="1"/>
    <cellStyle name="Followed Hyperlink" xfId="920" builtinId="9" hidden="1"/>
    <cellStyle name="Followed Hyperlink" xfId="922" builtinId="9" hidden="1"/>
    <cellStyle name="Followed Hyperlink" xfId="924" builtinId="9" hidden="1"/>
    <cellStyle name="Followed Hyperlink" xfId="926" builtinId="9" hidden="1"/>
    <cellStyle name="Followed Hyperlink" xfId="928" builtinId="9" hidden="1"/>
    <cellStyle name="Followed Hyperlink" xfId="930" builtinId="9" hidden="1"/>
    <cellStyle name="Followed Hyperlink" xfId="932" builtinId="9" hidden="1"/>
    <cellStyle name="Followed Hyperlink" xfId="934" builtinId="9" hidden="1"/>
    <cellStyle name="Followed Hyperlink" xfId="936" builtinId="9" hidden="1"/>
    <cellStyle name="Followed Hyperlink" xfId="938" builtinId="9" hidden="1"/>
    <cellStyle name="Followed Hyperlink" xfId="940" builtinId="9" hidden="1"/>
    <cellStyle name="Followed Hyperlink" xfId="942" builtinId="9" hidden="1"/>
    <cellStyle name="Followed Hyperlink" xfId="944" builtinId="9" hidden="1"/>
    <cellStyle name="Followed Hyperlink" xfId="946" builtinId="9" hidden="1"/>
    <cellStyle name="Followed Hyperlink" xfId="948" builtinId="9" hidden="1"/>
    <cellStyle name="Followed Hyperlink" xfId="950" builtinId="9" hidden="1"/>
    <cellStyle name="Followed Hyperlink" xfId="952" builtinId="9" hidden="1"/>
    <cellStyle name="Followed Hyperlink" xfId="954" builtinId="9" hidden="1"/>
    <cellStyle name="Followed Hyperlink" xfId="956" builtinId="9" hidden="1"/>
    <cellStyle name="Followed Hyperlink" xfId="958" builtinId="9" hidden="1"/>
    <cellStyle name="Followed Hyperlink" xfId="960" builtinId="9" hidden="1"/>
    <cellStyle name="Followed Hyperlink" xfId="962" builtinId="9" hidden="1"/>
    <cellStyle name="Followed Hyperlink" xfId="964" builtinId="9" hidden="1"/>
    <cellStyle name="Followed Hyperlink" xfId="966" builtinId="9" hidden="1"/>
    <cellStyle name="Followed Hyperlink" xfId="968" builtinId="9" hidden="1"/>
    <cellStyle name="Followed Hyperlink" xfId="970" builtinId="9" hidden="1"/>
    <cellStyle name="Followed Hyperlink" xfId="972" builtinId="9" hidden="1"/>
    <cellStyle name="Followed Hyperlink" xfId="974" builtinId="9" hidden="1"/>
    <cellStyle name="Followed Hyperlink" xfId="976" builtinId="9" hidden="1"/>
    <cellStyle name="Followed Hyperlink" xfId="978" builtinId="9" hidden="1"/>
    <cellStyle name="Followed Hyperlink" xfId="980" builtinId="9" hidden="1"/>
    <cellStyle name="Followed Hyperlink" xfId="982" builtinId="9" hidden="1"/>
    <cellStyle name="Followed Hyperlink" xfId="984" builtinId="9" hidden="1"/>
    <cellStyle name="Followed Hyperlink" xfId="986" builtinId="9" hidden="1"/>
    <cellStyle name="Followed Hyperlink" xfId="988" builtinId="9" hidden="1"/>
    <cellStyle name="Followed Hyperlink" xfId="990" builtinId="9" hidden="1"/>
    <cellStyle name="Followed Hyperlink" xfId="992" builtinId="9" hidden="1"/>
    <cellStyle name="Followed Hyperlink" xfId="994" builtinId="9" hidden="1"/>
    <cellStyle name="Followed Hyperlink" xfId="996" builtinId="9" hidden="1"/>
    <cellStyle name="Followed Hyperlink" xfId="998" builtinId="9" hidden="1"/>
    <cellStyle name="Followed Hyperlink" xfId="1000" builtinId="9" hidden="1"/>
    <cellStyle name="Followed Hyperlink" xfId="1002" builtinId="9" hidden="1"/>
    <cellStyle name="Followed Hyperlink" xfId="1004" builtinId="9" hidden="1"/>
    <cellStyle name="Followed Hyperlink" xfId="1006" builtinId="9" hidden="1"/>
    <cellStyle name="Followed Hyperlink" xfId="1008"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4" builtinId="9" hidden="1"/>
    <cellStyle name="Followed Hyperlink" xfId="1066" builtinId="9" hidden="1"/>
    <cellStyle name="Followed Hyperlink" xfId="1068" builtinId="9" hidden="1"/>
    <cellStyle name="Followed Hyperlink" xfId="1070" builtinId="9" hidden="1"/>
    <cellStyle name="Followed Hyperlink" xfId="1072" builtinId="9" hidden="1"/>
    <cellStyle name="Followed Hyperlink" xfId="1074" builtinId="9" hidden="1"/>
    <cellStyle name="Followed Hyperlink" xfId="1076" builtinId="9" hidden="1"/>
    <cellStyle name="Followed Hyperlink" xfId="1078" builtinId="9" hidden="1"/>
    <cellStyle name="Followed Hyperlink" xfId="1080" builtinId="9" hidden="1"/>
    <cellStyle name="Followed Hyperlink" xfId="1082" builtinId="9" hidden="1"/>
    <cellStyle name="Followed Hyperlink" xfId="1084" builtinId="9" hidden="1"/>
    <cellStyle name="Followed Hyperlink" xfId="1086" builtinId="9" hidden="1"/>
    <cellStyle name="Followed Hyperlink" xfId="1088" builtinId="9" hidden="1"/>
    <cellStyle name="Followed Hyperlink" xfId="1090" builtinId="9" hidden="1"/>
    <cellStyle name="Followed Hyperlink" xfId="1092" builtinId="9" hidden="1"/>
    <cellStyle name="Followed Hyperlink" xfId="1094" builtinId="9" hidden="1"/>
    <cellStyle name="Followed Hyperlink" xfId="1096" builtinId="9" hidden="1"/>
    <cellStyle name="Followed Hyperlink" xfId="1098" builtinId="9" hidden="1"/>
    <cellStyle name="Followed Hyperlink" xfId="1100" builtinId="9" hidden="1"/>
    <cellStyle name="Followed Hyperlink" xfId="1102" builtinId="9" hidden="1"/>
    <cellStyle name="Followed Hyperlink" xfId="1104" builtinId="9" hidden="1"/>
    <cellStyle name="Followed Hyperlink" xfId="1106" builtinId="9" hidden="1"/>
    <cellStyle name="Followed Hyperlink" xfId="1108" builtinId="9" hidden="1"/>
    <cellStyle name="Followed Hyperlink" xfId="1110" builtinId="9" hidden="1"/>
    <cellStyle name="Followed Hyperlink" xfId="1112" builtinId="9" hidden="1"/>
    <cellStyle name="Followed Hyperlink" xfId="1114" builtinId="9" hidden="1"/>
    <cellStyle name="Followed Hyperlink" xfId="1116" builtinId="9" hidden="1"/>
    <cellStyle name="Followed Hyperlink" xfId="1118" builtinId="9" hidden="1"/>
    <cellStyle name="Followed Hyperlink" xfId="1120" builtinId="9" hidden="1"/>
    <cellStyle name="Followed Hyperlink" xfId="1122" builtinId="9" hidden="1"/>
    <cellStyle name="Followed Hyperlink" xfId="1124" builtinId="9" hidden="1"/>
    <cellStyle name="Followed Hyperlink" xfId="1126" builtinId="9" hidden="1"/>
    <cellStyle name="Followed Hyperlink" xfId="1128" builtinId="9" hidden="1"/>
    <cellStyle name="Followed Hyperlink" xfId="1130" builtinId="9" hidden="1"/>
    <cellStyle name="Followed Hyperlink" xfId="1132" builtinId="9" hidden="1"/>
    <cellStyle name="Followed Hyperlink" xfId="1134" builtinId="9" hidden="1"/>
    <cellStyle name="Followed Hyperlink" xfId="1136" builtinId="9" hidden="1"/>
    <cellStyle name="Followed Hyperlink" xfId="1138" builtinId="9" hidden="1"/>
    <cellStyle name="Followed Hyperlink" xfId="1140" builtinId="9" hidden="1"/>
    <cellStyle name="Followed Hyperlink" xfId="1142" builtinId="9" hidden="1"/>
    <cellStyle name="Followed Hyperlink" xfId="1144" builtinId="9" hidden="1"/>
    <cellStyle name="Followed Hyperlink" xfId="1146" builtinId="9" hidden="1"/>
    <cellStyle name="Followed Hyperlink" xfId="1148" builtinId="9" hidden="1"/>
    <cellStyle name="Followed Hyperlink" xfId="1150" builtinId="9" hidden="1"/>
    <cellStyle name="Followed Hyperlink" xfId="1152" builtinId="9" hidden="1"/>
    <cellStyle name="Followed Hyperlink" xfId="1154" builtinId="9" hidden="1"/>
    <cellStyle name="Followed Hyperlink" xfId="1156" builtinId="9" hidden="1"/>
    <cellStyle name="Followed Hyperlink" xfId="1158" builtinId="9" hidden="1"/>
    <cellStyle name="Followed Hyperlink" xfId="1160" builtinId="9" hidden="1"/>
    <cellStyle name="Followed Hyperlink" xfId="1162" builtinId="9" hidden="1"/>
    <cellStyle name="Followed Hyperlink" xfId="1164" builtinId="9" hidden="1"/>
    <cellStyle name="Followed Hyperlink" xfId="1166" builtinId="9" hidden="1"/>
    <cellStyle name="Followed Hyperlink" xfId="1168" builtinId="9" hidden="1"/>
    <cellStyle name="Followed Hyperlink" xfId="1170" builtinId="9" hidden="1"/>
    <cellStyle name="Followed Hyperlink" xfId="1172" builtinId="9" hidden="1"/>
    <cellStyle name="Followed Hyperlink" xfId="1174" builtinId="9" hidden="1"/>
    <cellStyle name="Followed Hyperlink" xfId="1176" builtinId="9" hidden="1"/>
    <cellStyle name="Followed Hyperlink" xfId="1178" builtinId="9" hidden="1"/>
    <cellStyle name="Followed Hyperlink" xfId="1180" builtinId="9" hidden="1"/>
    <cellStyle name="Followed Hyperlink" xfId="1182" builtinId="9" hidden="1"/>
    <cellStyle name="Followed Hyperlink" xfId="1184" builtinId="9" hidden="1"/>
    <cellStyle name="Followed Hyperlink" xfId="1186" builtinId="9" hidden="1"/>
    <cellStyle name="Followed Hyperlink" xfId="1188" builtinId="9" hidden="1"/>
    <cellStyle name="Followed Hyperlink" xfId="1190" builtinId="9" hidden="1"/>
    <cellStyle name="Followed Hyperlink" xfId="1192" builtinId="9" hidden="1"/>
    <cellStyle name="Followed Hyperlink" xfId="1194" builtinId="9" hidden="1"/>
    <cellStyle name="Followed Hyperlink" xfId="1196" builtinId="9" hidden="1"/>
    <cellStyle name="Followed Hyperlink" xfId="1198" builtinId="9" hidden="1"/>
    <cellStyle name="Followed Hyperlink" xfId="1200" builtinId="9" hidden="1"/>
    <cellStyle name="Followed Hyperlink" xfId="1202" builtinId="9" hidden="1"/>
    <cellStyle name="Followed Hyperlink" xfId="1204" builtinId="9" hidden="1"/>
    <cellStyle name="Followed Hyperlink" xfId="1206" builtinId="9" hidden="1"/>
    <cellStyle name="Followed Hyperlink" xfId="1208" builtinId="9" hidden="1"/>
    <cellStyle name="Followed Hyperlink" xfId="1210" builtinId="9" hidden="1"/>
    <cellStyle name="Followed Hyperlink" xfId="1212" builtinId="9" hidden="1"/>
    <cellStyle name="Followed Hyperlink" xfId="1214" builtinId="9" hidden="1"/>
    <cellStyle name="Followed Hyperlink" xfId="1216" builtinId="9" hidden="1"/>
    <cellStyle name="Followed Hyperlink" xfId="1218" builtinId="9" hidden="1"/>
    <cellStyle name="Followed Hyperlink" xfId="1220" builtinId="9" hidden="1"/>
    <cellStyle name="Followed Hyperlink" xfId="1222" builtinId="9" hidden="1"/>
    <cellStyle name="Followed Hyperlink" xfId="1224" builtinId="9" hidden="1"/>
    <cellStyle name="Followed Hyperlink" xfId="1226" builtinId="9" hidden="1"/>
    <cellStyle name="Followed Hyperlink" xfId="1228" builtinId="9" hidden="1"/>
    <cellStyle name="Followed Hyperlink" xfId="1230" builtinId="9" hidden="1"/>
    <cellStyle name="Followed Hyperlink" xfId="1232" builtinId="9" hidden="1"/>
    <cellStyle name="Followed Hyperlink" xfId="1234" builtinId="9" hidden="1"/>
    <cellStyle name="Followed Hyperlink" xfId="1236" builtinId="9" hidden="1"/>
    <cellStyle name="Followed Hyperlink" xfId="1238" builtinId="9" hidden="1"/>
    <cellStyle name="Followed Hyperlink" xfId="1240" builtinId="9" hidden="1"/>
    <cellStyle name="Followed Hyperlink" xfId="1242" builtinId="9" hidden="1"/>
    <cellStyle name="Followed Hyperlink" xfId="1244" builtinId="9" hidden="1"/>
    <cellStyle name="Followed Hyperlink" xfId="1246" builtinId="9" hidden="1"/>
    <cellStyle name="Followed Hyperlink" xfId="1248" builtinId="9" hidden="1"/>
    <cellStyle name="Followed Hyperlink" xfId="1250" builtinId="9" hidden="1"/>
    <cellStyle name="Followed Hyperlink" xfId="1252" builtinId="9" hidden="1"/>
    <cellStyle name="Followed Hyperlink" xfId="1254" builtinId="9" hidden="1"/>
    <cellStyle name="Followed Hyperlink" xfId="1256" builtinId="9" hidden="1"/>
    <cellStyle name="Followed Hyperlink" xfId="1258" builtinId="9" hidden="1"/>
    <cellStyle name="Followed Hyperlink" xfId="1260" builtinId="9" hidden="1"/>
    <cellStyle name="Followed Hyperlink" xfId="1262" builtinId="9" hidden="1"/>
    <cellStyle name="Followed Hyperlink" xfId="1264" builtinId="9" hidden="1"/>
    <cellStyle name="Followed Hyperlink" xfId="1266" builtinId="9" hidden="1"/>
    <cellStyle name="Followed Hyperlink" xfId="1268" builtinId="9" hidden="1"/>
    <cellStyle name="Followed Hyperlink" xfId="1270" builtinId="9" hidden="1"/>
    <cellStyle name="Followed Hyperlink" xfId="1272" builtinId="9" hidden="1"/>
    <cellStyle name="Followed Hyperlink" xfId="1274" builtinId="9" hidden="1"/>
    <cellStyle name="Followed Hyperlink" xfId="1276" builtinId="9" hidden="1"/>
    <cellStyle name="Followed Hyperlink" xfId="1278" builtinId="9" hidden="1"/>
    <cellStyle name="Followed Hyperlink" xfId="1280" builtinId="9" hidden="1"/>
    <cellStyle name="Followed Hyperlink" xfId="1282" builtinId="9" hidden="1"/>
    <cellStyle name="Followed Hyperlink" xfId="1284" builtinId="9" hidden="1"/>
    <cellStyle name="Followed Hyperlink" xfId="1286" builtinId="9" hidden="1"/>
    <cellStyle name="Followed Hyperlink" xfId="1288" builtinId="9" hidden="1"/>
    <cellStyle name="Followed Hyperlink" xfId="1290" builtinId="9" hidden="1"/>
    <cellStyle name="Followed Hyperlink" xfId="1292" builtinId="9" hidden="1"/>
    <cellStyle name="Followed Hyperlink" xfId="1294" builtinId="9" hidden="1"/>
    <cellStyle name="Followed Hyperlink" xfId="1296" builtinId="9" hidden="1"/>
    <cellStyle name="Followed Hyperlink" xfId="1298" builtinId="9" hidden="1"/>
    <cellStyle name="Followed Hyperlink" xfId="1300" builtinId="9" hidden="1"/>
    <cellStyle name="Followed Hyperlink" xfId="1302" builtinId="9" hidden="1"/>
    <cellStyle name="Followed Hyperlink" xfId="1304" builtinId="9" hidden="1"/>
    <cellStyle name="Followed Hyperlink" xfId="1306" builtinId="9" hidden="1"/>
    <cellStyle name="Followed Hyperlink" xfId="1308" builtinId="9" hidden="1"/>
    <cellStyle name="Followed Hyperlink" xfId="1310" builtinId="9" hidden="1"/>
    <cellStyle name="Followed Hyperlink" xfId="1312" builtinId="9" hidden="1"/>
    <cellStyle name="Followed Hyperlink" xfId="1314" builtinId="9" hidden="1"/>
    <cellStyle name="Followed Hyperlink" xfId="1316" builtinId="9" hidden="1"/>
    <cellStyle name="Followed Hyperlink" xfId="1318" builtinId="9" hidden="1"/>
    <cellStyle name="Followed Hyperlink" xfId="1320" builtinId="9" hidden="1"/>
    <cellStyle name="Followed Hyperlink" xfId="1322" builtinId="9" hidden="1"/>
    <cellStyle name="Followed Hyperlink" xfId="1324" builtinId="9" hidden="1"/>
    <cellStyle name="Followed Hyperlink" xfId="1326" builtinId="9" hidden="1"/>
    <cellStyle name="Followed Hyperlink" xfId="1328" builtinId="9" hidden="1"/>
    <cellStyle name="Followed Hyperlink" xfId="1330" builtinId="9" hidden="1"/>
    <cellStyle name="Followed Hyperlink" xfId="1332" builtinId="9" hidden="1"/>
    <cellStyle name="Followed Hyperlink" xfId="1334" builtinId="9" hidden="1"/>
    <cellStyle name="Followed Hyperlink" xfId="1336" builtinId="9" hidden="1"/>
    <cellStyle name="Followed Hyperlink" xfId="1338" builtinId="9" hidden="1"/>
    <cellStyle name="Followed Hyperlink" xfId="1340" builtinId="9" hidden="1"/>
    <cellStyle name="Followed Hyperlink" xfId="1342" builtinId="9" hidden="1"/>
    <cellStyle name="Followed Hyperlink" xfId="1344" builtinId="9" hidden="1"/>
    <cellStyle name="Followed Hyperlink" xfId="1346" builtinId="9" hidden="1"/>
    <cellStyle name="Followed Hyperlink" xfId="1348" builtinId="9" hidden="1"/>
    <cellStyle name="Followed Hyperlink" xfId="1350" builtinId="9" hidden="1"/>
    <cellStyle name="Followed Hyperlink" xfId="1352" builtinId="9" hidden="1"/>
    <cellStyle name="Followed Hyperlink" xfId="1354" builtinId="9" hidden="1"/>
    <cellStyle name="Followed Hyperlink" xfId="1356" builtinId="9" hidden="1"/>
    <cellStyle name="Followed Hyperlink" xfId="1358" builtinId="9" hidden="1"/>
    <cellStyle name="Followed Hyperlink" xfId="1360" builtinId="9" hidden="1"/>
    <cellStyle name="Followed Hyperlink" xfId="1362" builtinId="9" hidden="1"/>
    <cellStyle name="Followed Hyperlink" xfId="1364" builtinId="9" hidden="1"/>
    <cellStyle name="Followed Hyperlink" xfId="1366" builtinId="9" hidden="1"/>
    <cellStyle name="Followed Hyperlink" xfId="1368" builtinId="9" hidden="1"/>
    <cellStyle name="Followed Hyperlink" xfId="1370" builtinId="9" hidden="1"/>
    <cellStyle name="Followed Hyperlink" xfId="1372" builtinId="9" hidden="1"/>
    <cellStyle name="Followed Hyperlink" xfId="1374" builtinId="9" hidden="1"/>
    <cellStyle name="Followed Hyperlink" xfId="1376" builtinId="9" hidden="1"/>
    <cellStyle name="Followed Hyperlink" xfId="1378" builtinId="9" hidden="1"/>
    <cellStyle name="Followed Hyperlink" xfId="1380" builtinId="9" hidden="1"/>
    <cellStyle name="Followed Hyperlink" xfId="1382" builtinId="9" hidden="1"/>
    <cellStyle name="Followed Hyperlink" xfId="1384" builtinId="9" hidden="1"/>
    <cellStyle name="Followed Hyperlink" xfId="1386" builtinId="9" hidden="1"/>
    <cellStyle name="Followed Hyperlink" xfId="1388" builtinId="9" hidden="1"/>
    <cellStyle name="Followed Hyperlink" xfId="1390" builtinId="9" hidden="1"/>
    <cellStyle name="Followed Hyperlink" xfId="1392" builtinId="9" hidden="1"/>
    <cellStyle name="Followed Hyperlink" xfId="1394" builtinId="9" hidden="1"/>
    <cellStyle name="Followed Hyperlink" xfId="1396" builtinId="9" hidden="1"/>
    <cellStyle name="Followed Hyperlink" xfId="1398" builtinId="9" hidden="1"/>
    <cellStyle name="Followed Hyperlink" xfId="1400" builtinId="9" hidden="1"/>
    <cellStyle name="Followed Hyperlink" xfId="1402" builtinId="9" hidden="1"/>
    <cellStyle name="Followed Hyperlink" xfId="1404" builtinId="9" hidden="1"/>
    <cellStyle name="Followed Hyperlink" xfId="1406" builtinId="9" hidden="1"/>
    <cellStyle name="Followed Hyperlink" xfId="1408" builtinId="9" hidden="1"/>
    <cellStyle name="Followed Hyperlink" xfId="1410" builtinId="9" hidden="1"/>
    <cellStyle name="Followed Hyperlink" xfId="1412" builtinId="9" hidden="1"/>
    <cellStyle name="Followed Hyperlink" xfId="1414" builtinId="9" hidden="1"/>
    <cellStyle name="Followed Hyperlink" xfId="1416" builtinId="9" hidden="1"/>
    <cellStyle name="Followed Hyperlink" xfId="1418" builtinId="9" hidden="1"/>
    <cellStyle name="Followed Hyperlink" xfId="1420" builtinId="9" hidden="1"/>
    <cellStyle name="Followed Hyperlink" xfId="1422" builtinId="9" hidden="1"/>
    <cellStyle name="Followed Hyperlink" xfId="1424" builtinId="9" hidden="1"/>
    <cellStyle name="Followed Hyperlink" xfId="1426" builtinId="9" hidden="1"/>
    <cellStyle name="Followed Hyperlink" xfId="1428" builtinId="9" hidden="1"/>
    <cellStyle name="Followed Hyperlink" xfId="1430" builtinId="9" hidden="1"/>
    <cellStyle name="Followed Hyperlink" xfId="1432" builtinId="9" hidden="1"/>
    <cellStyle name="Followed Hyperlink" xfId="1434" builtinId="9" hidden="1"/>
    <cellStyle name="Followed Hyperlink" xfId="1436" builtinId="9" hidden="1"/>
    <cellStyle name="Followed Hyperlink" xfId="1438" builtinId="9" hidden="1"/>
    <cellStyle name="Followed Hyperlink" xfId="1440" builtinId="9" hidden="1"/>
    <cellStyle name="Followed Hyperlink" xfId="1442" builtinId="9" hidden="1"/>
    <cellStyle name="Followed Hyperlink" xfId="1444" builtinId="9" hidden="1"/>
    <cellStyle name="Followed Hyperlink" xfId="1446" builtinId="9" hidden="1"/>
    <cellStyle name="Followed Hyperlink" xfId="1448" builtinId="9" hidden="1"/>
    <cellStyle name="Followed Hyperlink" xfId="1450" builtinId="9" hidden="1"/>
    <cellStyle name="Followed Hyperlink" xfId="1452" builtinId="9" hidden="1"/>
    <cellStyle name="Followed Hyperlink" xfId="1454" builtinId="9" hidden="1"/>
    <cellStyle name="Followed Hyperlink" xfId="1456" builtinId="9" hidden="1"/>
    <cellStyle name="Followed Hyperlink" xfId="1458" builtinId="9" hidden="1"/>
    <cellStyle name="Followed Hyperlink" xfId="1460" builtinId="9" hidden="1"/>
    <cellStyle name="Followed Hyperlink" xfId="1462" builtinId="9" hidden="1"/>
    <cellStyle name="Followed Hyperlink" xfId="1464" builtinId="9" hidden="1"/>
    <cellStyle name="Followed Hyperlink" xfId="1466" builtinId="9" hidden="1"/>
    <cellStyle name="Followed Hyperlink" xfId="1468" builtinId="9" hidden="1"/>
    <cellStyle name="Followed Hyperlink" xfId="1470" builtinId="9" hidden="1"/>
    <cellStyle name="Followed Hyperlink" xfId="1472" builtinId="9" hidden="1"/>
    <cellStyle name="Followed Hyperlink" xfId="1474" builtinId="9" hidden="1"/>
    <cellStyle name="Followed Hyperlink" xfId="1476" builtinId="9" hidden="1"/>
    <cellStyle name="Followed Hyperlink" xfId="1478" builtinId="9" hidden="1"/>
    <cellStyle name="Followed Hyperlink" xfId="1480" builtinId="9" hidden="1"/>
    <cellStyle name="Followed Hyperlink" xfId="1482" builtinId="9" hidden="1"/>
    <cellStyle name="Followed Hyperlink" xfId="1484" builtinId="9" hidden="1"/>
    <cellStyle name="Followed Hyperlink" xfId="1486" builtinId="9" hidden="1"/>
    <cellStyle name="Followed Hyperlink" xfId="1488" builtinId="9" hidden="1"/>
    <cellStyle name="Followed Hyperlink" xfId="1490" builtinId="9" hidden="1"/>
    <cellStyle name="Followed Hyperlink" xfId="1492" builtinId="9" hidden="1"/>
    <cellStyle name="Followed Hyperlink" xfId="1494" builtinId="9" hidden="1"/>
    <cellStyle name="Followed Hyperlink" xfId="1496" builtinId="9" hidden="1"/>
    <cellStyle name="Followed Hyperlink" xfId="1498" builtinId="9" hidden="1"/>
    <cellStyle name="Followed Hyperlink" xfId="1500" builtinId="9" hidden="1"/>
    <cellStyle name="Followed Hyperlink" xfId="1502" builtinId="9" hidden="1"/>
    <cellStyle name="Followed Hyperlink" xfId="1504" builtinId="9" hidden="1"/>
    <cellStyle name="Followed Hyperlink" xfId="1506" builtinId="9" hidden="1"/>
    <cellStyle name="Followed Hyperlink" xfId="1508" builtinId="9" hidden="1"/>
    <cellStyle name="Followed Hyperlink" xfId="1510" builtinId="9" hidden="1"/>
    <cellStyle name="Followed Hyperlink" xfId="1512" builtinId="9" hidden="1"/>
    <cellStyle name="Followed Hyperlink" xfId="1514" builtinId="9" hidden="1"/>
    <cellStyle name="Followed Hyperlink" xfId="1516" builtinId="9" hidden="1"/>
    <cellStyle name="Followed Hyperlink" xfId="1518" builtinId="9" hidden="1"/>
    <cellStyle name="Followed Hyperlink" xfId="1520" builtinId="9" hidden="1"/>
    <cellStyle name="Followed Hyperlink" xfId="1522" builtinId="9" hidden="1"/>
    <cellStyle name="Followed Hyperlink" xfId="1524" builtinId="9" hidden="1"/>
    <cellStyle name="Followed Hyperlink" xfId="1526" builtinId="9" hidden="1"/>
    <cellStyle name="Followed Hyperlink" xfId="1528" builtinId="9" hidden="1"/>
    <cellStyle name="Followed Hyperlink" xfId="1530" builtinId="9" hidden="1"/>
    <cellStyle name="Followed Hyperlink" xfId="1532" builtinId="9" hidden="1"/>
    <cellStyle name="Followed Hyperlink" xfId="1534" builtinId="9" hidden="1"/>
    <cellStyle name="Followed Hyperlink" xfId="1536" builtinId="9" hidden="1"/>
    <cellStyle name="Followed Hyperlink" xfId="1538" builtinId="9" hidden="1"/>
    <cellStyle name="Followed Hyperlink" xfId="1540" builtinId="9" hidden="1"/>
    <cellStyle name="Followed Hyperlink" xfId="1542" builtinId="9" hidden="1"/>
    <cellStyle name="Followed Hyperlink" xfId="1544" builtinId="9" hidden="1"/>
    <cellStyle name="Followed Hyperlink" xfId="1546" builtinId="9" hidden="1"/>
    <cellStyle name="Followed Hyperlink" xfId="1548" builtinId="9" hidden="1"/>
    <cellStyle name="Followed Hyperlink" xfId="1550" builtinId="9" hidden="1"/>
    <cellStyle name="Followed Hyperlink" xfId="1552" builtinId="9" hidden="1"/>
    <cellStyle name="Followed Hyperlink" xfId="1554" builtinId="9" hidden="1"/>
    <cellStyle name="Followed Hyperlink" xfId="1556" builtinId="9" hidden="1"/>
    <cellStyle name="Followed Hyperlink" xfId="1558" builtinId="9" hidden="1"/>
    <cellStyle name="Followed Hyperlink" xfId="1560" builtinId="9" hidden="1"/>
    <cellStyle name="Followed Hyperlink" xfId="1562" builtinId="9" hidden="1"/>
    <cellStyle name="Followed Hyperlink" xfId="1564" builtinId="9" hidden="1"/>
    <cellStyle name="Followed Hyperlink" xfId="1566" builtinId="9" hidden="1"/>
    <cellStyle name="Followed Hyperlink" xfId="1568" builtinId="9" hidden="1"/>
    <cellStyle name="Followed Hyperlink" xfId="1570" builtinId="9" hidden="1"/>
    <cellStyle name="Followed Hyperlink" xfId="1572" builtinId="9" hidden="1"/>
    <cellStyle name="Followed Hyperlink" xfId="1574" builtinId="9" hidden="1"/>
    <cellStyle name="Followed Hyperlink" xfId="1576" builtinId="9" hidden="1"/>
    <cellStyle name="Followed Hyperlink" xfId="1578" builtinId="9" hidden="1"/>
    <cellStyle name="Followed Hyperlink" xfId="1580" builtinId="9" hidden="1"/>
    <cellStyle name="Followed Hyperlink" xfId="1582" builtinId="9" hidden="1"/>
    <cellStyle name="Followed Hyperlink" xfId="1584" builtinId="9" hidden="1"/>
    <cellStyle name="Followed Hyperlink" xfId="1586" builtinId="9" hidden="1"/>
    <cellStyle name="Followed Hyperlink" xfId="1588" builtinId="9" hidden="1"/>
    <cellStyle name="Followed Hyperlink" xfId="1590" builtinId="9" hidden="1"/>
    <cellStyle name="Followed Hyperlink" xfId="1592" builtinId="9" hidden="1"/>
    <cellStyle name="Followed Hyperlink" xfId="1594" builtinId="9" hidden="1"/>
    <cellStyle name="Followed Hyperlink" xfId="1596" builtinId="9" hidden="1"/>
    <cellStyle name="Followed Hyperlink" xfId="1598" builtinId="9" hidden="1"/>
    <cellStyle name="Followed Hyperlink" xfId="1600" builtinId="9" hidden="1"/>
    <cellStyle name="Followed Hyperlink" xfId="1602" builtinId="9" hidden="1"/>
    <cellStyle name="Followed Hyperlink" xfId="1604" builtinId="9" hidden="1"/>
    <cellStyle name="Followed Hyperlink" xfId="1606" builtinId="9" hidden="1"/>
    <cellStyle name="Followed Hyperlink" xfId="1608" builtinId="9" hidden="1"/>
    <cellStyle name="Followed Hyperlink" xfId="1610" builtinId="9" hidden="1"/>
    <cellStyle name="Followed Hyperlink" xfId="1612" builtinId="9" hidden="1"/>
    <cellStyle name="Followed Hyperlink" xfId="1614" builtinId="9" hidden="1"/>
    <cellStyle name="Followed Hyperlink" xfId="1616" builtinId="9" hidden="1"/>
    <cellStyle name="Followed Hyperlink" xfId="1618" builtinId="9" hidden="1"/>
    <cellStyle name="Followed Hyperlink" xfId="1620" builtinId="9" hidden="1"/>
    <cellStyle name="Followed Hyperlink" xfId="1622" builtinId="9" hidden="1"/>
    <cellStyle name="Followed Hyperlink" xfId="1624" builtinId="9" hidden="1"/>
    <cellStyle name="Followed Hyperlink" xfId="1626" builtinId="9" hidden="1"/>
    <cellStyle name="Followed Hyperlink" xfId="1628" builtinId="9" hidden="1"/>
    <cellStyle name="Followed Hyperlink" xfId="1630" builtinId="9" hidden="1"/>
    <cellStyle name="Followed Hyperlink" xfId="1632" builtinId="9" hidden="1"/>
    <cellStyle name="Followed Hyperlink" xfId="1634" builtinId="9" hidden="1"/>
    <cellStyle name="Followed Hyperlink" xfId="1636" builtinId="9" hidden="1"/>
    <cellStyle name="Followed Hyperlink" xfId="1638" builtinId="9" hidden="1"/>
    <cellStyle name="Followed Hyperlink" xfId="1640" builtinId="9" hidden="1"/>
    <cellStyle name="Followed Hyperlink" xfId="1642" builtinId="9" hidden="1"/>
    <cellStyle name="Followed Hyperlink" xfId="1644" builtinId="9" hidden="1"/>
    <cellStyle name="Followed Hyperlink" xfId="1646" builtinId="9" hidden="1"/>
    <cellStyle name="Followed Hyperlink" xfId="1648" builtinId="9" hidden="1"/>
    <cellStyle name="Followed Hyperlink" xfId="1650" builtinId="9" hidden="1"/>
    <cellStyle name="Followed Hyperlink" xfId="1652" builtinId="9" hidden="1"/>
    <cellStyle name="Followed Hyperlink" xfId="1654" builtinId="9" hidden="1"/>
    <cellStyle name="Followed Hyperlink" xfId="1656" builtinId="9" hidden="1"/>
    <cellStyle name="Followed Hyperlink" xfId="1658" builtinId="9" hidden="1"/>
    <cellStyle name="Followed Hyperlink" xfId="1660" builtinId="9" hidden="1"/>
    <cellStyle name="Followed Hyperlink" xfId="1662" builtinId="9" hidden="1"/>
    <cellStyle name="Followed Hyperlink" xfId="1664" builtinId="9" hidden="1"/>
    <cellStyle name="Followed Hyperlink" xfId="1666" builtinId="9" hidden="1"/>
    <cellStyle name="Followed Hyperlink" xfId="1668" builtinId="9" hidden="1"/>
    <cellStyle name="Followed Hyperlink" xfId="1670" builtinId="9" hidden="1"/>
    <cellStyle name="Followed Hyperlink" xfId="1672" builtinId="9" hidden="1"/>
    <cellStyle name="Followed Hyperlink" xfId="1674" builtinId="9" hidden="1"/>
    <cellStyle name="Followed Hyperlink" xfId="1676" builtinId="9" hidden="1"/>
    <cellStyle name="Followed Hyperlink" xfId="1678" builtinId="9" hidden="1"/>
    <cellStyle name="Followed Hyperlink" xfId="1680" builtinId="9" hidden="1"/>
    <cellStyle name="Followed Hyperlink" xfId="1682" builtinId="9" hidden="1"/>
    <cellStyle name="Followed Hyperlink" xfId="1684" builtinId="9" hidden="1"/>
    <cellStyle name="Followed Hyperlink" xfId="1686" builtinId="9" hidden="1"/>
    <cellStyle name="Followed Hyperlink" xfId="1688" builtinId="9" hidden="1"/>
    <cellStyle name="Followed Hyperlink" xfId="1690" builtinId="9" hidden="1"/>
    <cellStyle name="Followed Hyperlink" xfId="1692" builtinId="9" hidden="1"/>
    <cellStyle name="Followed Hyperlink" xfId="1694" builtinId="9" hidden="1"/>
    <cellStyle name="Followed Hyperlink" xfId="1696" builtinId="9" hidden="1"/>
    <cellStyle name="Followed Hyperlink" xfId="1698" builtinId="9" hidden="1"/>
    <cellStyle name="Followed Hyperlink" xfId="1700" builtinId="9" hidden="1"/>
    <cellStyle name="Followed Hyperlink" xfId="1702" builtinId="9" hidden="1"/>
    <cellStyle name="Followed Hyperlink" xfId="1704" builtinId="9" hidden="1"/>
    <cellStyle name="Followed Hyperlink" xfId="1706" builtinId="9" hidden="1"/>
    <cellStyle name="Followed Hyperlink" xfId="1708" builtinId="9" hidden="1"/>
    <cellStyle name="Followed Hyperlink" xfId="1710" builtinId="9" hidden="1"/>
    <cellStyle name="Followed Hyperlink" xfId="1712" builtinId="9" hidden="1"/>
    <cellStyle name="Followed Hyperlink" xfId="1714" builtinId="9" hidden="1"/>
    <cellStyle name="Followed Hyperlink" xfId="1716" builtinId="9" hidden="1"/>
    <cellStyle name="Followed Hyperlink" xfId="1718" builtinId="9" hidden="1"/>
    <cellStyle name="Followed Hyperlink" xfId="1720" builtinId="9" hidden="1"/>
    <cellStyle name="Followed Hyperlink" xfId="1722" builtinId="9" hidden="1"/>
    <cellStyle name="Followed Hyperlink" xfId="1724" builtinId="9" hidden="1"/>
    <cellStyle name="Followed Hyperlink" xfId="1726" builtinId="9" hidden="1"/>
    <cellStyle name="Followed Hyperlink" xfId="1728" builtinId="9" hidden="1"/>
    <cellStyle name="Followed Hyperlink" xfId="1730" builtinId="9" hidden="1"/>
    <cellStyle name="Followed Hyperlink" xfId="1732" builtinId="9" hidden="1"/>
    <cellStyle name="Followed Hyperlink" xfId="1734" builtinId="9" hidden="1"/>
    <cellStyle name="Followed Hyperlink" xfId="1736" builtinId="9" hidden="1"/>
    <cellStyle name="Followed Hyperlink" xfId="1738" builtinId="9" hidden="1"/>
    <cellStyle name="Followed Hyperlink" xfId="1740" builtinId="9" hidden="1"/>
    <cellStyle name="Followed Hyperlink" xfId="1742" builtinId="9" hidden="1"/>
    <cellStyle name="Followed Hyperlink" xfId="1744" builtinId="9" hidden="1"/>
    <cellStyle name="Followed Hyperlink" xfId="1746" builtinId="9" hidden="1"/>
    <cellStyle name="Followed Hyperlink" xfId="1748" builtinId="9" hidden="1"/>
    <cellStyle name="Followed Hyperlink" xfId="1750" builtinId="9" hidden="1"/>
    <cellStyle name="Followed Hyperlink" xfId="1752" builtinId="9" hidden="1"/>
    <cellStyle name="Followed Hyperlink" xfId="1754" builtinId="9" hidden="1"/>
    <cellStyle name="Followed Hyperlink" xfId="1756" builtinId="9" hidden="1"/>
    <cellStyle name="Followed Hyperlink" xfId="1758" builtinId="9" hidden="1"/>
    <cellStyle name="Followed Hyperlink" xfId="1760" builtinId="9" hidden="1"/>
    <cellStyle name="Followed Hyperlink" xfId="1762" builtinId="9" hidden="1"/>
    <cellStyle name="Followed Hyperlink" xfId="1764" builtinId="9" hidden="1"/>
    <cellStyle name="Followed Hyperlink" xfId="1766" builtinId="9" hidden="1"/>
    <cellStyle name="Followed Hyperlink" xfId="1768" builtinId="9" hidden="1"/>
    <cellStyle name="Followed Hyperlink" xfId="1770" builtinId="9" hidden="1"/>
    <cellStyle name="Followed Hyperlink" xfId="1772" builtinId="9" hidden="1"/>
    <cellStyle name="Followed Hyperlink" xfId="1774" builtinId="9" hidden="1"/>
    <cellStyle name="Followed Hyperlink" xfId="1776" builtinId="9" hidden="1"/>
    <cellStyle name="Followed Hyperlink" xfId="1778" builtinId="9" hidden="1"/>
    <cellStyle name="Followed Hyperlink" xfId="1780" builtinId="9" hidden="1"/>
    <cellStyle name="Followed Hyperlink" xfId="1782" builtinId="9" hidden="1"/>
    <cellStyle name="Followed Hyperlink" xfId="1784" builtinId="9" hidden="1"/>
    <cellStyle name="Followed Hyperlink" xfId="1786" builtinId="9" hidden="1"/>
    <cellStyle name="Followed Hyperlink" xfId="1788" builtinId="9" hidden="1"/>
    <cellStyle name="Followed Hyperlink" xfId="1790" builtinId="9" hidden="1"/>
    <cellStyle name="Followed Hyperlink" xfId="1792" builtinId="9" hidden="1"/>
    <cellStyle name="Followed Hyperlink" xfId="1794" builtinId="9" hidden="1"/>
    <cellStyle name="Followed Hyperlink" xfId="1796" builtinId="9" hidden="1"/>
    <cellStyle name="Followed Hyperlink" xfId="1798" builtinId="9" hidden="1"/>
    <cellStyle name="Followed Hyperlink" xfId="1800" builtinId="9" hidden="1"/>
    <cellStyle name="Followed Hyperlink" xfId="1802" builtinId="9" hidden="1"/>
    <cellStyle name="Followed Hyperlink" xfId="1804" builtinId="9" hidden="1"/>
    <cellStyle name="Followed Hyperlink" xfId="1806" builtinId="9" hidden="1"/>
    <cellStyle name="Followed Hyperlink" xfId="1808" builtinId="9" hidden="1"/>
    <cellStyle name="Followed Hyperlink" xfId="1810" builtinId="9" hidden="1"/>
    <cellStyle name="Followed Hyperlink" xfId="1812" builtinId="9" hidden="1"/>
    <cellStyle name="Followed Hyperlink" xfId="1814" builtinId="9" hidden="1"/>
    <cellStyle name="Followed Hyperlink" xfId="1816" builtinId="9" hidden="1"/>
    <cellStyle name="Followed Hyperlink" xfId="1818" builtinId="9" hidden="1"/>
    <cellStyle name="Followed Hyperlink" xfId="1820" builtinId="9" hidden="1"/>
    <cellStyle name="Followed Hyperlink" xfId="1822" builtinId="9" hidden="1"/>
    <cellStyle name="Followed Hyperlink" xfId="1824" builtinId="9" hidden="1"/>
    <cellStyle name="Followed Hyperlink" xfId="1826" builtinId="9" hidden="1"/>
    <cellStyle name="Followed Hyperlink" xfId="1828" builtinId="9" hidden="1"/>
    <cellStyle name="Followed Hyperlink" xfId="1830" builtinId="9" hidden="1"/>
    <cellStyle name="Followed Hyperlink" xfId="1832" builtinId="9" hidden="1"/>
    <cellStyle name="Followed Hyperlink" xfId="1834" builtinId="9" hidden="1"/>
    <cellStyle name="Followed Hyperlink" xfId="1836" builtinId="9" hidden="1"/>
    <cellStyle name="Followed Hyperlink" xfId="1838" builtinId="9" hidden="1"/>
    <cellStyle name="Followed Hyperlink" xfId="1840" builtinId="9" hidden="1"/>
    <cellStyle name="Followed Hyperlink" xfId="1842" builtinId="9" hidden="1"/>
    <cellStyle name="Followed Hyperlink" xfId="1844" builtinId="9" hidden="1"/>
    <cellStyle name="Followed Hyperlink" xfId="1846" builtinId="9" hidden="1"/>
    <cellStyle name="Followed Hyperlink" xfId="1848" builtinId="9" hidden="1"/>
    <cellStyle name="Followed Hyperlink" xfId="1850" builtinId="9" hidden="1"/>
    <cellStyle name="Followed Hyperlink" xfId="1852" builtinId="9" hidden="1"/>
    <cellStyle name="Followed Hyperlink" xfId="1854" builtinId="9" hidden="1"/>
    <cellStyle name="Followed Hyperlink" xfId="1856" builtinId="9" hidden="1"/>
    <cellStyle name="Followed Hyperlink" xfId="1858" builtinId="9" hidden="1"/>
    <cellStyle name="Followed Hyperlink" xfId="1860" builtinId="9" hidden="1"/>
    <cellStyle name="Followed Hyperlink" xfId="1862" builtinId="9" hidden="1"/>
    <cellStyle name="Followed Hyperlink" xfId="1864" builtinId="9" hidden="1"/>
    <cellStyle name="Followed Hyperlink" xfId="1866" builtinId="9" hidden="1"/>
    <cellStyle name="Followed Hyperlink" xfId="1868" builtinId="9" hidden="1"/>
    <cellStyle name="Followed Hyperlink" xfId="1870" builtinId="9" hidden="1"/>
    <cellStyle name="Followed Hyperlink" xfId="1872" builtinId="9" hidden="1"/>
    <cellStyle name="Followed Hyperlink" xfId="1874" builtinId="9" hidden="1"/>
    <cellStyle name="Followed Hyperlink" xfId="1876" builtinId="9" hidden="1"/>
    <cellStyle name="Followed Hyperlink" xfId="1878" builtinId="9" hidden="1"/>
    <cellStyle name="Followed Hyperlink" xfId="1880" builtinId="9" hidden="1"/>
    <cellStyle name="Followed Hyperlink" xfId="1882" builtinId="9" hidden="1"/>
    <cellStyle name="Followed Hyperlink" xfId="1884" builtinId="9" hidden="1"/>
    <cellStyle name="Followed Hyperlink" xfId="1886" builtinId="9" hidden="1"/>
    <cellStyle name="Followed Hyperlink" xfId="1888" builtinId="9" hidden="1"/>
    <cellStyle name="Followed Hyperlink" xfId="1890" builtinId="9" hidden="1"/>
    <cellStyle name="Followed Hyperlink" xfId="1892" builtinId="9" hidden="1"/>
    <cellStyle name="Followed Hyperlink" xfId="1894"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28" builtinId="9" hidden="1"/>
    <cellStyle name="Followed Hyperlink" xfId="2130" builtinId="9" hidden="1"/>
    <cellStyle name="Followed Hyperlink" xfId="2132" builtinId="9" hidden="1"/>
    <cellStyle name="Followed Hyperlink" xfId="2134" builtinId="9" hidden="1"/>
    <cellStyle name="Followed Hyperlink" xfId="2136" builtinId="9" hidden="1"/>
    <cellStyle name="Followed Hyperlink" xfId="2138" builtinId="9" hidden="1"/>
    <cellStyle name="Followed Hyperlink" xfId="2140" builtinId="9" hidden="1"/>
    <cellStyle name="Followed Hyperlink" xfId="2142" builtinId="9" hidden="1"/>
    <cellStyle name="Followed Hyperlink" xfId="2144" builtinId="9" hidden="1"/>
    <cellStyle name="Followed Hyperlink" xfId="2146" builtinId="9" hidden="1"/>
    <cellStyle name="Followed Hyperlink" xfId="2148" builtinId="9" hidden="1"/>
    <cellStyle name="Followed Hyperlink" xfId="2150" builtinId="9" hidden="1"/>
    <cellStyle name="Followed Hyperlink" xfId="2152" builtinId="9" hidden="1"/>
    <cellStyle name="Followed Hyperlink" xfId="2154" builtinId="9" hidden="1"/>
    <cellStyle name="Followed Hyperlink" xfId="2156" builtinId="9" hidden="1"/>
    <cellStyle name="Followed Hyperlink" xfId="2158" builtinId="9" hidden="1"/>
    <cellStyle name="Followed Hyperlink" xfId="2160" builtinId="9" hidden="1"/>
    <cellStyle name="Followed Hyperlink" xfId="2162" builtinId="9" hidden="1"/>
    <cellStyle name="Followed Hyperlink" xfId="2164" builtinId="9" hidden="1"/>
    <cellStyle name="Followed Hyperlink" xfId="2166" builtinId="9" hidden="1"/>
    <cellStyle name="Followed Hyperlink" xfId="2168" builtinId="9" hidden="1"/>
    <cellStyle name="Followed Hyperlink" xfId="2170" builtinId="9" hidden="1"/>
    <cellStyle name="Followed Hyperlink" xfId="2172" builtinId="9" hidden="1"/>
    <cellStyle name="Followed Hyperlink" xfId="2174" builtinId="9" hidden="1"/>
    <cellStyle name="Followed Hyperlink" xfId="2176" builtinId="9" hidden="1"/>
    <cellStyle name="Followed Hyperlink" xfId="2178" builtinId="9" hidden="1"/>
    <cellStyle name="Followed Hyperlink" xfId="2180" builtinId="9" hidden="1"/>
    <cellStyle name="Followed Hyperlink" xfId="2182" builtinId="9" hidden="1"/>
    <cellStyle name="Followed Hyperlink" xfId="2184" builtinId="9" hidden="1"/>
    <cellStyle name="Followed Hyperlink" xfId="2186" builtinId="9" hidden="1"/>
    <cellStyle name="Followed Hyperlink" xfId="2188" builtinId="9" hidden="1"/>
    <cellStyle name="Followed Hyperlink" xfId="2190" builtinId="9" hidden="1"/>
    <cellStyle name="Followed Hyperlink" xfId="2192" builtinId="9" hidden="1"/>
    <cellStyle name="Followed Hyperlink" xfId="2194" builtinId="9" hidden="1"/>
    <cellStyle name="Followed Hyperlink" xfId="2196" builtinId="9" hidden="1"/>
    <cellStyle name="Followed Hyperlink" xfId="2198" builtinId="9" hidden="1"/>
    <cellStyle name="Followed Hyperlink" xfId="2200" builtinId="9" hidden="1"/>
    <cellStyle name="Followed Hyperlink" xfId="2202" builtinId="9" hidden="1"/>
    <cellStyle name="Followed Hyperlink" xfId="2204" builtinId="9" hidden="1"/>
    <cellStyle name="Followed Hyperlink" xfId="2206" builtinId="9" hidden="1"/>
    <cellStyle name="Followed Hyperlink" xfId="2208" builtinId="9" hidden="1"/>
    <cellStyle name="Followed Hyperlink" xfId="2210" builtinId="9" hidden="1"/>
    <cellStyle name="Followed Hyperlink" xfId="2212" builtinId="9" hidden="1"/>
    <cellStyle name="Followed Hyperlink" xfId="2214" builtinId="9" hidden="1"/>
    <cellStyle name="Followed Hyperlink" xfId="2216" builtinId="9" hidden="1"/>
    <cellStyle name="Followed Hyperlink" xfId="2218" builtinId="9" hidden="1"/>
    <cellStyle name="Followed Hyperlink" xfId="2220" builtinId="9" hidden="1"/>
    <cellStyle name="Followed Hyperlink" xfId="2222" builtinId="9" hidden="1"/>
    <cellStyle name="Followed Hyperlink" xfId="2224" builtinId="9" hidden="1"/>
    <cellStyle name="Followed Hyperlink" xfId="2226" builtinId="9" hidden="1"/>
    <cellStyle name="Followed Hyperlink" xfId="2228" builtinId="9" hidden="1"/>
    <cellStyle name="Followed Hyperlink" xfId="2230" builtinId="9" hidden="1"/>
    <cellStyle name="Followed Hyperlink" xfId="2232" builtinId="9" hidden="1"/>
    <cellStyle name="Followed Hyperlink" xfId="2234" builtinId="9" hidden="1"/>
    <cellStyle name="Followed Hyperlink" xfId="2236" builtinId="9" hidden="1"/>
    <cellStyle name="Followed Hyperlink" xfId="2238" builtinId="9" hidden="1"/>
    <cellStyle name="Followed Hyperlink" xfId="2240" builtinId="9" hidden="1"/>
    <cellStyle name="Followed Hyperlink" xfId="2242" builtinId="9" hidden="1"/>
    <cellStyle name="Followed Hyperlink" xfId="2244" builtinId="9" hidden="1"/>
    <cellStyle name="Followed Hyperlink" xfId="2246" builtinId="9" hidden="1"/>
    <cellStyle name="Followed Hyperlink" xfId="2248" builtinId="9" hidden="1"/>
    <cellStyle name="Followed Hyperlink" xfId="2250" builtinId="9" hidden="1"/>
    <cellStyle name="Followed Hyperlink" xfId="2252" builtinId="9" hidden="1"/>
    <cellStyle name="Followed Hyperlink" xfId="2254" builtinId="9" hidden="1"/>
    <cellStyle name="Followed Hyperlink" xfId="2256" builtinId="9" hidden="1"/>
    <cellStyle name="Followed Hyperlink" xfId="2258" builtinId="9" hidden="1"/>
    <cellStyle name="Followed Hyperlink" xfId="2260" builtinId="9" hidden="1"/>
    <cellStyle name="Followed Hyperlink" xfId="2262" builtinId="9" hidden="1"/>
    <cellStyle name="Followed Hyperlink" xfId="2264" builtinId="9" hidden="1"/>
    <cellStyle name="Followed Hyperlink" xfId="2266" builtinId="9" hidden="1"/>
    <cellStyle name="Followed Hyperlink" xfId="2268" builtinId="9" hidden="1"/>
    <cellStyle name="Followed Hyperlink" xfId="2270" builtinId="9" hidden="1"/>
    <cellStyle name="Followed Hyperlink" xfId="2272" builtinId="9" hidden="1"/>
    <cellStyle name="Followed Hyperlink" xfId="2274" builtinId="9" hidden="1"/>
    <cellStyle name="Followed Hyperlink" xfId="2276" builtinId="9" hidden="1"/>
    <cellStyle name="Followed Hyperlink" xfId="2278" builtinId="9" hidden="1"/>
    <cellStyle name="Followed Hyperlink" xfId="2280" builtinId="9" hidden="1"/>
    <cellStyle name="Followed Hyperlink" xfId="2282" builtinId="9" hidden="1"/>
    <cellStyle name="Followed Hyperlink" xfId="2284" builtinId="9" hidden="1"/>
    <cellStyle name="Followed Hyperlink" xfId="2286" builtinId="9" hidden="1"/>
    <cellStyle name="Followed Hyperlink" xfId="2288" builtinId="9" hidden="1"/>
    <cellStyle name="Followed Hyperlink" xfId="2290" builtinId="9" hidden="1"/>
    <cellStyle name="Followed Hyperlink" xfId="2292" builtinId="9" hidden="1"/>
    <cellStyle name="Followed Hyperlink" xfId="2294" builtinId="9" hidden="1"/>
    <cellStyle name="Followed Hyperlink" xfId="2296" builtinId="9" hidden="1"/>
    <cellStyle name="Followed Hyperlink" xfId="2298" builtinId="9" hidden="1"/>
    <cellStyle name="Followed Hyperlink" xfId="2300" builtinId="9" hidden="1"/>
    <cellStyle name="Followed Hyperlink" xfId="2302" builtinId="9" hidden="1"/>
    <cellStyle name="Followed Hyperlink" xfId="2304" builtinId="9" hidden="1"/>
    <cellStyle name="Followed Hyperlink" xfId="2306" builtinId="9" hidden="1"/>
    <cellStyle name="Followed Hyperlink" xfId="2308" builtinId="9" hidden="1"/>
    <cellStyle name="Followed Hyperlink" xfId="2310" builtinId="9" hidden="1"/>
    <cellStyle name="Followed Hyperlink" xfId="2312" builtinId="9" hidden="1"/>
    <cellStyle name="Followed Hyperlink" xfId="2314" builtinId="9" hidden="1"/>
    <cellStyle name="Followed Hyperlink" xfId="2316" builtinId="9" hidden="1"/>
    <cellStyle name="Followed Hyperlink" xfId="2318" builtinId="9" hidden="1"/>
    <cellStyle name="Followed Hyperlink" xfId="2320" builtinId="9" hidden="1"/>
    <cellStyle name="Followed Hyperlink" xfId="2322" builtinId="9" hidden="1"/>
    <cellStyle name="Followed Hyperlink" xfId="2324" builtinId="9" hidden="1"/>
    <cellStyle name="Followed Hyperlink" xfId="2326" builtinId="9" hidden="1"/>
    <cellStyle name="Followed Hyperlink" xfId="2328" builtinId="9" hidden="1"/>
    <cellStyle name="Followed Hyperlink" xfId="2330" builtinId="9" hidden="1"/>
    <cellStyle name="Followed Hyperlink" xfId="2332" builtinId="9" hidden="1"/>
    <cellStyle name="Followed Hyperlink" xfId="2334" builtinId="9" hidden="1"/>
    <cellStyle name="Followed Hyperlink" xfId="2336" builtinId="9" hidden="1"/>
    <cellStyle name="Followed Hyperlink" xfId="2338" builtinId="9" hidden="1"/>
    <cellStyle name="Followed Hyperlink" xfId="2340" builtinId="9" hidden="1"/>
    <cellStyle name="Followed Hyperlink" xfId="2342" builtinId="9" hidden="1"/>
    <cellStyle name="Followed Hyperlink" xfId="2344" builtinId="9" hidden="1"/>
    <cellStyle name="Followed Hyperlink" xfId="2346" builtinId="9" hidden="1"/>
    <cellStyle name="Followed Hyperlink" xfId="2348" builtinId="9" hidden="1"/>
    <cellStyle name="Followed Hyperlink" xfId="2350" builtinId="9" hidden="1"/>
    <cellStyle name="Followed Hyperlink" xfId="2352" builtinId="9" hidden="1"/>
    <cellStyle name="Followed Hyperlink" xfId="2354" builtinId="9" hidden="1"/>
    <cellStyle name="Followed Hyperlink" xfId="2356" builtinId="9" hidden="1"/>
    <cellStyle name="Followed Hyperlink" xfId="2358" builtinId="9" hidden="1"/>
    <cellStyle name="Followed Hyperlink" xfId="2360" builtinId="9" hidden="1"/>
    <cellStyle name="Followed Hyperlink" xfId="2362" builtinId="9" hidden="1"/>
    <cellStyle name="Followed Hyperlink" xfId="2364" builtinId="9" hidden="1"/>
    <cellStyle name="Followed Hyperlink" xfId="2366" builtinId="9" hidden="1"/>
    <cellStyle name="Followed Hyperlink" xfId="2368" builtinId="9" hidden="1"/>
    <cellStyle name="Followed Hyperlink" xfId="2370" builtinId="9" hidden="1"/>
    <cellStyle name="Followed Hyperlink" xfId="2372" builtinId="9" hidden="1"/>
    <cellStyle name="Followed Hyperlink" xfId="2374" builtinId="9" hidden="1"/>
    <cellStyle name="Followed Hyperlink" xfId="2376" builtinId="9" hidden="1"/>
    <cellStyle name="Followed Hyperlink" xfId="2378" builtinId="9" hidden="1"/>
    <cellStyle name="Followed Hyperlink" xfId="2380" builtinId="9" hidden="1"/>
    <cellStyle name="Followed Hyperlink" xfId="2382" builtinId="9" hidden="1"/>
    <cellStyle name="Followed Hyperlink" xfId="2384" builtinId="9" hidden="1"/>
    <cellStyle name="Followed Hyperlink" xfId="2386" builtinId="9" hidden="1"/>
    <cellStyle name="Followed Hyperlink" xfId="2388" builtinId="9" hidden="1"/>
    <cellStyle name="Followed Hyperlink" xfId="2390" builtinId="9" hidden="1"/>
    <cellStyle name="Followed Hyperlink" xfId="2392" builtinId="9" hidden="1"/>
    <cellStyle name="Followed Hyperlink" xfId="2394" builtinId="9" hidden="1"/>
    <cellStyle name="Followed Hyperlink" xfId="2396" builtinId="9" hidden="1"/>
    <cellStyle name="Followed Hyperlink" xfId="2398" builtinId="9" hidden="1"/>
    <cellStyle name="Followed Hyperlink" xfId="2400" builtinId="9" hidden="1"/>
    <cellStyle name="Followed Hyperlink" xfId="2402" builtinId="9" hidden="1"/>
    <cellStyle name="Followed Hyperlink" xfId="2404" builtinId="9" hidden="1"/>
    <cellStyle name="Followed Hyperlink" xfId="2406" builtinId="9" hidden="1"/>
    <cellStyle name="Followed Hyperlink" xfId="2408" builtinId="9" hidden="1"/>
    <cellStyle name="Followed Hyperlink" xfId="2410" builtinId="9" hidden="1"/>
    <cellStyle name="Followed Hyperlink" xfId="2412" builtinId="9" hidden="1"/>
    <cellStyle name="Followed Hyperlink" xfId="2414" builtinId="9" hidden="1"/>
    <cellStyle name="Followed Hyperlink" xfId="2416" builtinId="9" hidden="1"/>
    <cellStyle name="Followed Hyperlink" xfId="2418" builtinId="9" hidden="1"/>
    <cellStyle name="Followed Hyperlink" xfId="2420" builtinId="9" hidden="1"/>
    <cellStyle name="Followed Hyperlink" xfId="2422" builtinId="9" hidden="1"/>
    <cellStyle name="Followed Hyperlink" xfId="2424" builtinId="9" hidden="1"/>
    <cellStyle name="Followed Hyperlink" xfId="2426" builtinId="9" hidden="1"/>
    <cellStyle name="Followed Hyperlink" xfId="2428" builtinId="9" hidden="1"/>
    <cellStyle name="Followed Hyperlink" xfId="2430" builtinId="9" hidden="1"/>
    <cellStyle name="Followed Hyperlink" xfId="2432" builtinId="9" hidden="1"/>
    <cellStyle name="Followed Hyperlink" xfId="2434" builtinId="9" hidden="1"/>
    <cellStyle name="Followed Hyperlink" xfId="2436" builtinId="9" hidden="1"/>
    <cellStyle name="Followed Hyperlink" xfId="2438" builtinId="9" hidden="1"/>
    <cellStyle name="Followed Hyperlink" xfId="2440" builtinId="9" hidden="1"/>
    <cellStyle name="Followed Hyperlink" xfId="2442" builtinId="9" hidden="1"/>
    <cellStyle name="Followed Hyperlink" xfId="2444" builtinId="9" hidden="1"/>
    <cellStyle name="Followed Hyperlink" xfId="2446" builtinId="9" hidden="1"/>
    <cellStyle name="Followed Hyperlink" xfId="2448" builtinId="9" hidden="1"/>
    <cellStyle name="Followed Hyperlink" xfId="2450" builtinId="9" hidden="1"/>
    <cellStyle name="Followed Hyperlink" xfId="2452" builtinId="9" hidden="1"/>
    <cellStyle name="Followed Hyperlink" xfId="2454" builtinId="9" hidden="1"/>
    <cellStyle name="Followed Hyperlink" xfId="2456" builtinId="9" hidden="1"/>
    <cellStyle name="Followed Hyperlink" xfId="2458" builtinId="9" hidden="1"/>
    <cellStyle name="Followed Hyperlink" xfId="2460" builtinId="9" hidden="1"/>
    <cellStyle name="Followed Hyperlink" xfId="2462" builtinId="9" hidden="1"/>
    <cellStyle name="Followed Hyperlink" xfId="2464" builtinId="9" hidden="1"/>
    <cellStyle name="Followed Hyperlink" xfId="2466" builtinId="9" hidden="1"/>
    <cellStyle name="Followed Hyperlink" xfId="2468" builtinId="9" hidden="1"/>
    <cellStyle name="Followed Hyperlink" xfId="2470" builtinId="9" hidden="1"/>
    <cellStyle name="Followed Hyperlink" xfId="2472" builtinId="9" hidden="1"/>
    <cellStyle name="Followed Hyperlink" xfId="2474" builtinId="9" hidden="1"/>
    <cellStyle name="Followed Hyperlink" xfId="2476" builtinId="9" hidden="1"/>
    <cellStyle name="Followed Hyperlink" xfId="2478" builtinId="9" hidden="1"/>
    <cellStyle name="Followed Hyperlink" xfId="2480" builtinId="9" hidden="1"/>
    <cellStyle name="Followed Hyperlink" xfId="2482" builtinId="9" hidden="1"/>
    <cellStyle name="Followed Hyperlink" xfId="2484" builtinId="9" hidden="1"/>
    <cellStyle name="Followed Hyperlink" xfId="2486" builtinId="9" hidden="1"/>
    <cellStyle name="Followed Hyperlink" xfId="2488" builtinId="9" hidden="1"/>
    <cellStyle name="Followed Hyperlink" xfId="2490" builtinId="9" hidden="1"/>
    <cellStyle name="Followed Hyperlink" xfId="2492" builtinId="9" hidden="1"/>
    <cellStyle name="Followed Hyperlink" xfId="2494" builtinId="9" hidden="1"/>
    <cellStyle name="Followed Hyperlink" xfId="2496" builtinId="9" hidden="1"/>
    <cellStyle name="Followed Hyperlink" xfId="2498" builtinId="9" hidden="1"/>
    <cellStyle name="Followed Hyperlink" xfId="2500" builtinId="9" hidden="1"/>
    <cellStyle name="Followed Hyperlink" xfId="2502" builtinId="9" hidden="1"/>
    <cellStyle name="Followed Hyperlink" xfId="2504" builtinId="9" hidden="1"/>
    <cellStyle name="Followed Hyperlink" xfId="2506" builtinId="9" hidden="1"/>
    <cellStyle name="Followed Hyperlink" xfId="2508" builtinId="9" hidden="1"/>
    <cellStyle name="Followed Hyperlink" xfId="2510" builtinId="9" hidden="1"/>
    <cellStyle name="Followed Hyperlink" xfId="2512" builtinId="9" hidden="1"/>
    <cellStyle name="Followed Hyperlink" xfId="2514" builtinId="9" hidden="1"/>
    <cellStyle name="Followed Hyperlink" xfId="2516" builtinId="9" hidden="1"/>
    <cellStyle name="Followed Hyperlink" xfId="2518" builtinId="9" hidden="1"/>
    <cellStyle name="Followed Hyperlink" xfId="2520" builtinId="9" hidden="1"/>
    <cellStyle name="Followed Hyperlink" xfId="2522" builtinId="9" hidden="1"/>
    <cellStyle name="Followed Hyperlink" xfId="2524" builtinId="9" hidden="1"/>
    <cellStyle name="Followed Hyperlink" xfId="2526" builtinId="9" hidden="1"/>
    <cellStyle name="Followed Hyperlink" xfId="2528" builtinId="9" hidden="1"/>
    <cellStyle name="Followed Hyperlink" xfId="2530" builtinId="9" hidden="1"/>
    <cellStyle name="Followed Hyperlink" xfId="2532" builtinId="9" hidden="1"/>
    <cellStyle name="Followed Hyperlink" xfId="2534" builtinId="9" hidden="1"/>
    <cellStyle name="Followed Hyperlink" xfId="2536" builtinId="9" hidden="1"/>
    <cellStyle name="Followed Hyperlink" xfId="2538" builtinId="9" hidden="1"/>
    <cellStyle name="Followed Hyperlink" xfId="2540" builtinId="9" hidden="1"/>
    <cellStyle name="Followed Hyperlink" xfId="2542" builtinId="9" hidden="1"/>
    <cellStyle name="Followed Hyperlink" xfId="2544" builtinId="9" hidden="1"/>
    <cellStyle name="Followed Hyperlink" xfId="2546" builtinId="9" hidden="1"/>
    <cellStyle name="Followed Hyperlink" xfId="2548" builtinId="9" hidden="1"/>
    <cellStyle name="Followed Hyperlink" xfId="2550" builtinId="9" hidden="1"/>
    <cellStyle name="Followed Hyperlink" xfId="2552" builtinId="9" hidden="1"/>
    <cellStyle name="Followed Hyperlink" xfId="2554" builtinId="9" hidden="1"/>
    <cellStyle name="Followed Hyperlink" xfId="2556" builtinId="9" hidden="1"/>
    <cellStyle name="Followed Hyperlink" xfId="2558" builtinId="9" hidden="1"/>
    <cellStyle name="Followed Hyperlink" xfId="2560" builtinId="9" hidden="1"/>
    <cellStyle name="Followed Hyperlink" xfId="2562" builtinId="9" hidden="1"/>
    <cellStyle name="Followed Hyperlink" xfId="2564" builtinId="9" hidden="1"/>
    <cellStyle name="Followed Hyperlink" xfId="2566" builtinId="9" hidden="1"/>
    <cellStyle name="Followed Hyperlink" xfId="2568" builtinId="9" hidden="1"/>
    <cellStyle name="Followed Hyperlink" xfId="2570" builtinId="9" hidden="1"/>
    <cellStyle name="Followed Hyperlink" xfId="2572" builtinId="9" hidden="1"/>
    <cellStyle name="Followed Hyperlink" xfId="2574" builtinId="9" hidden="1"/>
    <cellStyle name="Followed Hyperlink" xfId="2576" builtinId="9" hidden="1"/>
    <cellStyle name="Followed Hyperlink" xfId="2578" builtinId="9" hidden="1"/>
    <cellStyle name="Followed Hyperlink" xfId="2580" builtinId="9" hidden="1"/>
    <cellStyle name="Followed Hyperlink" xfId="2582" builtinId="9" hidden="1"/>
    <cellStyle name="Followed Hyperlink" xfId="2584" builtinId="9" hidden="1"/>
    <cellStyle name="Followed Hyperlink" xfId="2586" builtinId="9" hidden="1"/>
    <cellStyle name="Followed Hyperlink" xfId="2588" builtinId="9" hidden="1"/>
    <cellStyle name="Followed Hyperlink" xfId="2590" builtinId="9" hidden="1"/>
    <cellStyle name="Followed Hyperlink" xfId="2592" builtinId="9" hidden="1"/>
    <cellStyle name="Followed Hyperlink" xfId="2594" builtinId="9" hidden="1"/>
    <cellStyle name="Followed Hyperlink" xfId="2596" builtinId="9" hidden="1"/>
    <cellStyle name="Followed Hyperlink" xfId="2598" builtinId="9" hidden="1"/>
    <cellStyle name="Followed Hyperlink" xfId="2600" builtinId="9" hidden="1"/>
    <cellStyle name="Followed Hyperlink" xfId="2602" builtinId="9" hidden="1"/>
    <cellStyle name="Followed Hyperlink" xfId="2604" builtinId="9" hidden="1"/>
    <cellStyle name="Followed Hyperlink" xfId="2606" builtinId="9" hidden="1"/>
    <cellStyle name="Followed Hyperlink" xfId="2608" builtinId="9" hidden="1"/>
    <cellStyle name="Followed Hyperlink" xfId="2610" builtinId="9" hidden="1"/>
    <cellStyle name="Followed Hyperlink" xfId="2612" builtinId="9" hidden="1"/>
    <cellStyle name="Followed Hyperlink" xfId="2614" builtinId="9" hidden="1"/>
    <cellStyle name="Followed Hyperlink" xfId="2616" builtinId="9" hidden="1"/>
    <cellStyle name="Followed Hyperlink" xfId="2618" builtinId="9" hidden="1"/>
    <cellStyle name="Followed Hyperlink" xfId="2620" builtinId="9" hidden="1"/>
    <cellStyle name="Followed Hyperlink" xfId="2622" builtinId="9" hidden="1"/>
    <cellStyle name="Followed Hyperlink" xfId="2624" builtinId="9" hidden="1"/>
    <cellStyle name="Followed Hyperlink" xfId="2626" builtinId="9" hidden="1"/>
    <cellStyle name="Followed Hyperlink" xfId="2628" builtinId="9" hidden="1"/>
    <cellStyle name="Followed Hyperlink" xfId="2630" builtinId="9" hidden="1"/>
    <cellStyle name="Followed Hyperlink" xfId="2632" builtinId="9" hidden="1"/>
    <cellStyle name="Followed Hyperlink" xfId="2634" builtinId="9" hidden="1"/>
    <cellStyle name="Followed Hyperlink" xfId="2636" builtinId="9" hidden="1"/>
    <cellStyle name="Followed Hyperlink" xfId="2638" builtinId="9" hidden="1"/>
    <cellStyle name="Followed Hyperlink" xfId="2640" builtinId="9" hidden="1"/>
    <cellStyle name="Followed Hyperlink" xfId="2642" builtinId="9" hidden="1"/>
    <cellStyle name="Followed Hyperlink" xfId="2644" builtinId="9" hidden="1"/>
    <cellStyle name="Followed Hyperlink" xfId="2646" builtinId="9" hidden="1"/>
    <cellStyle name="Followed Hyperlink" xfId="2648" builtinId="9" hidden="1"/>
    <cellStyle name="Followed Hyperlink" xfId="2650" builtinId="9" hidden="1"/>
    <cellStyle name="Followed Hyperlink" xfId="2652" builtinId="9" hidden="1"/>
    <cellStyle name="Followed Hyperlink" xfId="2654" builtinId="9" hidden="1"/>
    <cellStyle name="Followed Hyperlink" xfId="2656" builtinId="9" hidden="1"/>
    <cellStyle name="Followed Hyperlink" xfId="2658" builtinId="9" hidden="1"/>
    <cellStyle name="Followed Hyperlink" xfId="2660" builtinId="9" hidden="1"/>
    <cellStyle name="Followed Hyperlink" xfId="2662" builtinId="9" hidden="1"/>
    <cellStyle name="Followed Hyperlink" xfId="2664" builtinId="9" hidden="1"/>
    <cellStyle name="Followed Hyperlink" xfId="2666" builtinId="9" hidden="1"/>
    <cellStyle name="Followed Hyperlink" xfId="2668" builtinId="9" hidden="1"/>
    <cellStyle name="Followed Hyperlink" xfId="2670" builtinId="9" hidden="1"/>
    <cellStyle name="Followed Hyperlink" xfId="2672" builtinId="9" hidden="1"/>
    <cellStyle name="Followed Hyperlink" xfId="2674"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30" builtinId="9" hidden="1"/>
    <cellStyle name="Followed Hyperlink" xfId="2732" builtinId="9" hidden="1"/>
    <cellStyle name="Followed Hyperlink" xfId="2734" builtinId="9" hidden="1"/>
    <cellStyle name="Followed Hyperlink" xfId="2736" builtinId="9" hidden="1"/>
    <cellStyle name="Followed Hyperlink" xfId="2738" builtinId="9" hidden="1"/>
    <cellStyle name="Followed Hyperlink" xfId="2740" builtinId="9" hidden="1"/>
    <cellStyle name="Followed Hyperlink" xfId="2742" builtinId="9" hidden="1"/>
    <cellStyle name="Followed Hyperlink" xfId="2744" builtinId="9" hidden="1"/>
    <cellStyle name="Followed Hyperlink" xfId="2746" builtinId="9" hidden="1"/>
    <cellStyle name="Followed Hyperlink" xfId="2748" builtinId="9" hidden="1"/>
    <cellStyle name="Followed Hyperlink" xfId="2750" builtinId="9" hidden="1"/>
    <cellStyle name="Followed Hyperlink" xfId="2752" builtinId="9" hidden="1"/>
    <cellStyle name="Followed Hyperlink" xfId="2754" builtinId="9" hidden="1"/>
    <cellStyle name="Followed Hyperlink" xfId="2756" builtinId="9" hidden="1"/>
    <cellStyle name="Followed Hyperlink" xfId="2758" builtinId="9" hidden="1"/>
    <cellStyle name="Followed Hyperlink" xfId="2760" builtinId="9" hidden="1"/>
    <cellStyle name="Followed Hyperlink" xfId="2762" builtinId="9" hidden="1"/>
    <cellStyle name="Followed Hyperlink" xfId="2764" builtinId="9" hidden="1"/>
    <cellStyle name="Followed Hyperlink" xfId="2766" builtinId="9" hidden="1"/>
    <cellStyle name="Followed Hyperlink" xfId="2768" builtinId="9" hidden="1"/>
    <cellStyle name="Followed Hyperlink" xfId="2770" builtinId="9" hidden="1"/>
    <cellStyle name="Followed Hyperlink" xfId="2772" builtinId="9" hidden="1"/>
    <cellStyle name="Followed Hyperlink" xfId="2774" builtinId="9" hidden="1"/>
    <cellStyle name="Followed Hyperlink" xfId="2776" builtinId="9" hidden="1"/>
    <cellStyle name="Followed Hyperlink" xfId="2778" builtinId="9" hidden="1"/>
    <cellStyle name="Followed Hyperlink" xfId="2780" builtinId="9" hidden="1"/>
    <cellStyle name="Followed Hyperlink" xfId="2782" builtinId="9" hidden="1"/>
    <cellStyle name="Followed Hyperlink" xfId="2784" builtinId="9" hidden="1"/>
    <cellStyle name="Followed Hyperlink" xfId="2786" builtinId="9" hidden="1"/>
    <cellStyle name="Followed Hyperlink" xfId="2788" builtinId="9" hidden="1"/>
    <cellStyle name="Followed Hyperlink" xfId="2790" builtinId="9" hidden="1"/>
    <cellStyle name="Followed Hyperlink" xfId="2792" builtinId="9" hidden="1"/>
    <cellStyle name="Followed Hyperlink" xfId="2794" builtinId="9" hidden="1"/>
    <cellStyle name="Followed Hyperlink" xfId="2796" builtinId="9" hidden="1"/>
    <cellStyle name="Followed Hyperlink" xfId="2798" builtinId="9" hidden="1"/>
    <cellStyle name="Followed Hyperlink" xfId="2800" builtinId="9" hidden="1"/>
    <cellStyle name="Followed Hyperlink" xfId="2802" builtinId="9" hidden="1"/>
    <cellStyle name="Followed Hyperlink" xfId="2804" builtinId="9" hidden="1"/>
    <cellStyle name="Followed Hyperlink" xfId="2806" builtinId="9" hidden="1"/>
    <cellStyle name="Followed Hyperlink" xfId="2808" builtinId="9" hidden="1"/>
    <cellStyle name="Followed Hyperlink" xfId="2810" builtinId="9" hidden="1"/>
    <cellStyle name="Followed Hyperlink" xfId="2812" builtinId="9" hidden="1"/>
    <cellStyle name="Followed Hyperlink" xfId="2814" builtinId="9" hidden="1"/>
    <cellStyle name="Followed Hyperlink" xfId="2816" builtinId="9" hidden="1"/>
    <cellStyle name="Followed Hyperlink" xfId="2818" builtinId="9" hidden="1"/>
    <cellStyle name="Followed Hyperlink" xfId="2820" builtinId="9" hidden="1"/>
    <cellStyle name="Followed Hyperlink" xfId="2822" builtinId="9" hidden="1"/>
    <cellStyle name="Followed Hyperlink" xfId="2824" builtinId="9" hidden="1"/>
    <cellStyle name="Followed Hyperlink" xfId="2826" builtinId="9" hidden="1"/>
    <cellStyle name="Followed Hyperlink" xfId="2828" builtinId="9" hidden="1"/>
    <cellStyle name="Followed Hyperlink" xfId="2830" builtinId="9" hidden="1"/>
    <cellStyle name="Followed Hyperlink" xfId="2832" builtinId="9" hidden="1"/>
    <cellStyle name="Followed Hyperlink" xfId="2834" builtinId="9" hidden="1"/>
    <cellStyle name="Followed Hyperlink" xfId="2836" builtinId="9" hidden="1"/>
    <cellStyle name="Followed Hyperlink" xfId="2838" builtinId="9" hidden="1"/>
    <cellStyle name="Followed Hyperlink" xfId="2840" builtinId="9" hidden="1"/>
    <cellStyle name="Followed Hyperlink" xfId="2842" builtinId="9" hidden="1"/>
    <cellStyle name="Followed Hyperlink" xfId="2844" builtinId="9" hidden="1"/>
    <cellStyle name="Followed Hyperlink" xfId="2846" builtinId="9" hidden="1"/>
    <cellStyle name="Followed Hyperlink" xfId="2848" builtinId="9" hidden="1"/>
    <cellStyle name="Followed Hyperlink" xfId="2850" builtinId="9" hidden="1"/>
    <cellStyle name="Followed Hyperlink" xfId="2852" builtinId="9" hidden="1"/>
    <cellStyle name="Followed Hyperlink" xfId="2854" builtinId="9" hidden="1"/>
    <cellStyle name="Followed Hyperlink" xfId="2856" builtinId="9" hidden="1"/>
    <cellStyle name="Followed Hyperlink" xfId="2858" builtinId="9" hidden="1"/>
    <cellStyle name="Followed Hyperlink" xfId="2860" builtinId="9" hidden="1"/>
    <cellStyle name="Followed Hyperlink" xfId="2862" builtinId="9" hidden="1"/>
    <cellStyle name="Followed Hyperlink" xfId="2864" builtinId="9" hidden="1"/>
    <cellStyle name="Followed Hyperlink" xfId="2866" builtinId="9" hidden="1"/>
    <cellStyle name="Followed Hyperlink" xfId="2868" builtinId="9" hidden="1"/>
    <cellStyle name="Followed Hyperlink" xfId="2870" builtinId="9" hidden="1"/>
    <cellStyle name="Followed Hyperlink" xfId="2872" builtinId="9" hidden="1"/>
    <cellStyle name="Followed Hyperlink" xfId="2874" builtinId="9" hidden="1"/>
    <cellStyle name="Followed Hyperlink" xfId="2876" builtinId="9" hidden="1"/>
    <cellStyle name="Followed Hyperlink" xfId="2878" builtinId="9" hidden="1"/>
    <cellStyle name="Followed Hyperlink" xfId="2880" builtinId="9" hidden="1"/>
    <cellStyle name="Followed Hyperlink" xfId="2882" builtinId="9" hidden="1"/>
    <cellStyle name="Followed Hyperlink" xfId="2884" builtinId="9" hidden="1"/>
    <cellStyle name="Followed Hyperlink" xfId="2886" builtinId="9" hidden="1"/>
    <cellStyle name="Followed Hyperlink" xfId="2888" builtinId="9" hidden="1"/>
    <cellStyle name="Followed Hyperlink" xfId="2890" builtinId="9" hidden="1"/>
    <cellStyle name="Followed Hyperlink" xfId="2892" builtinId="9" hidden="1"/>
    <cellStyle name="Followed Hyperlink" xfId="2894" builtinId="9" hidden="1"/>
    <cellStyle name="Followed Hyperlink" xfId="2896" builtinId="9" hidden="1"/>
    <cellStyle name="Followed Hyperlink" xfId="2898" builtinId="9" hidden="1"/>
    <cellStyle name="Followed Hyperlink" xfId="2900" builtinId="9" hidden="1"/>
    <cellStyle name="Followed Hyperlink" xfId="2902" builtinId="9" hidden="1"/>
    <cellStyle name="Followed Hyperlink" xfId="2904" builtinId="9" hidden="1"/>
    <cellStyle name="Followed Hyperlink" xfId="2906" builtinId="9" hidden="1"/>
    <cellStyle name="Followed Hyperlink" xfId="2908" builtinId="9" hidden="1"/>
    <cellStyle name="Followed Hyperlink" xfId="2910" builtinId="9" hidden="1"/>
    <cellStyle name="Followed Hyperlink" xfId="2912" builtinId="9" hidden="1"/>
    <cellStyle name="Followed Hyperlink" xfId="2914" builtinId="9" hidden="1"/>
    <cellStyle name="Followed Hyperlink" xfId="2916" builtinId="9" hidden="1"/>
    <cellStyle name="Followed Hyperlink" xfId="2918" builtinId="9" hidden="1"/>
    <cellStyle name="Followed Hyperlink" xfId="2920" builtinId="9" hidden="1"/>
    <cellStyle name="Followed Hyperlink" xfId="2922" builtinId="9" hidden="1"/>
    <cellStyle name="Followed Hyperlink" xfId="2924" builtinId="9" hidden="1"/>
    <cellStyle name="Followed Hyperlink" xfId="2926" builtinId="9" hidden="1"/>
    <cellStyle name="Followed Hyperlink" xfId="2928" builtinId="9" hidden="1"/>
    <cellStyle name="Followed Hyperlink" xfId="2930" builtinId="9" hidden="1"/>
    <cellStyle name="Followed Hyperlink" xfId="2932" builtinId="9" hidden="1"/>
    <cellStyle name="Followed Hyperlink" xfId="2934" builtinId="9" hidden="1"/>
    <cellStyle name="Followed Hyperlink" xfId="2936" builtinId="9" hidden="1"/>
    <cellStyle name="Followed Hyperlink" xfId="2938" builtinId="9" hidden="1"/>
    <cellStyle name="Followed Hyperlink" xfId="2940" builtinId="9" hidden="1"/>
    <cellStyle name="Followed Hyperlink" xfId="2942" builtinId="9" hidden="1"/>
    <cellStyle name="Followed Hyperlink" xfId="2944" builtinId="9" hidden="1"/>
    <cellStyle name="Followed Hyperlink" xfId="2946" builtinId="9" hidden="1"/>
    <cellStyle name="Followed Hyperlink" xfId="2948" builtinId="9" hidden="1"/>
    <cellStyle name="Followed Hyperlink" xfId="2950" builtinId="9" hidden="1"/>
    <cellStyle name="Followed Hyperlink" xfId="2952" builtinId="9" hidden="1"/>
    <cellStyle name="Followed Hyperlink" xfId="2954" builtinId="9" hidden="1"/>
    <cellStyle name="Followed Hyperlink" xfId="2956" builtinId="9" hidden="1"/>
    <cellStyle name="Followed Hyperlink" xfId="2958" builtinId="9" hidden="1"/>
    <cellStyle name="Followed Hyperlink" xfId="2960" builtinId="9" hidden="1"/>
    <cellStyle name="Followed Hyperlink" xfId="2962" builtinId="9" hidden="1"/>
    <cellStyle name="Followed Hyperlink" xfId="2964" builtinId="9" hidden="1"/>
    <cellStyle name="Followed Hyperlink" xfId="2966" builtinId="9" hidden="1"/>
    <cellStyle name="Followed Hyperlink" xfId="2968" builtinId="9" hidden="1"/>
    <cellStyle name="Followed Hyperlink" xfId="2970" builtinId="9" hidden="1"/>
    <cellStyle name="Followed Hyperlink" xfId="2972" builtinId="9" hidden="1"/>
    <cellStyle name="Followed Hyperlink" xfId="2974" builtinId="9" hidden="1"/>
    <cellStyle name="Followed Hyperlink" xfId="2976" builtinId="9" hidden="1"/>
    <cellStyle name="Followed Hyperlink" xfId="2978" builtinId="9" hidden="1"/>
    <cellStyle name="Followed Hyperlink" xfId="2980" builtinId="9" hidden="1"/>
    <cellStyle name="Followed Hyperlink" xfId="2982" builtinId="9" hidden="1"/>
    <cellStyle name="Followed Hyperlink" xfId="2984" builtinId="9" hidden="1"/>
    <cellStyle name="Followed Hyperlink" xfId="2986" builtinId="9" hidden="1"/>
    <cellStyle name="Followed Hyperlink" xfId="2988" builtinId="9" hidden="1"/>
    <cellStyle name="Followed Hyperlink" xfId="2990" builtinId="9" hidden="1"/>
    <cellStyle name="Followed Hyperlink" xfId="2992" builtinId="9" hidden="1"/>
    <cellStyle name="Followed Hyperlink" xfId="2994" builtinId="9" hidden="1"/>
    <cellStyle name="Followed Hyperlink" xfId="2996" builtinId="9" hidden="1"/>
    <cellStyle name="Followed Hyperlink" xfId="2998" builtinId="9" hidden="1"/>
    <cellStyle name="Followed Hyperlink" xfId="3000" builtinId="9" hidden="1"/>
    <cellStyle name="Followed Hyperlink" xfId="3002" builtinId="9" hidden="1"/>
    <cellStyle name="Followed Hyperlink" xfId="3004" builtinId="9" hidden="1"/>
    <cellStyle name="Followed Hyperlink" xfId="3006" builtinId="9" hidden="1"/>
    <cellStyle name="Followed Hyperlink" xfId="3008" builtinId="9" hidden="1"/>
    <cellStyle name="Followed Hyperlink" xfId="3010" builtinId="9" hidden="1"/>
    <cellStyle name="Followed Hyperlink" xfId="3012" builtinId="9" hidden="1"/>
    <cellStyle name="Followed Hyperlink" xfId="3014" builtinId="9" hidden="1"/>
    <cellStyle name="Followed Hyperlink" xfId="3016" builtinId="9" hidden="1"/>
    <cellStyle name="Followed Hyperlink" xfId="3018" builtinId="9" hidden="1"/>
    <cellStyle name="Followed Hyperlink" xfId="3020" builtinId="9" hidden="1"/>
    <cellStyle name="Followed Hyperlink" xfId="3022" builtinId="9" hidden="1"/>
    <cellStyle name="Followed Hyperlink" xfId="3024" builtinId="9" hidden="1"/>
    <cellStyle name="Followed Hyperlink" xfId="3026" builtinId="9" hidden="1"/>
    <cellStyle name="Followed Hyperlink" xfId="3028" builtinId="9" hidden="1"/>
    <cellStyle name="Followed Hyperlink" xfId="3030" builtinId="9" hidden="1"/>
    <cellStyle name="Followed Hyperlink" xfId="3032" builtinId="9" hidden="1"/>
    <cellStyle name="Followed Hyperlink" xfId="3034" builtinId="9" hidden="1"/>
    <cellStyle name="Followed Hyperlink" xfId="3036" builtinId="9" hidden="1"/>
    <cellStyle name="Followed Hyperlink" xfId="3038" builtinId="9" hidden="1"/>
    <cellStyle name="Followed Hyperlink" xfId="3040" builtinId="9" hidden="1"/>
    <cellStyle name="Followed Hyperlink" xfId="3042" builtinId="9" hidden="1"/>
    <cellStyle name="Followed Hyperlink" xfId="3044" builtinId="9" hidden="1"/>
    <cellStyle name="Followed Hyperlink" xfId="3046" builtinId="9" hidden="1"/>
    <cellStyle name="Followed Hyperlink" xfId="3048" builtinId="9" hidden="1"/>
    <cellStyle name="Followed Hyperlink" xfId="3050" builtinId="9" hidden="1"/>
    <cellStyle name="Followed Hyperlink" xfId="3052" builtinId="9" hidden="1"/>
    <cellStyle name="Followed Hyperlink" xfId="3054" builtinId="9" hidden="1"/>
    <cellStyle name="Followed Hyperlink" xfId="3056" builtinId="9" hidden="1"/>
    <cellStyle name="Followed Hyperlink" xfId="3058" builtinId="9" hidden="1"/>
    <cellStyle name="Followed Hyperlink" xfId="3060" builtinId="9" hidden="1"/>
    <cellStyle name="Followed Hyperlink" xfId="3062" builtinId="9" hidden="1"/>
    <cellStyle name="Followed Hyperlink" xfId="3064" builtinId="9" hidden="1"/>
    <cellStyle name="Followed Hyperlink" xfId="3066" builtinId="9" hidden="1"/>
    <cellStyle name="Followed Hyperlink" xfId="3068" builtinId="9" hidden="1"/>
    <cellStyle name="Followed Hyperlink" xfId="3070" builtinId="9" hidden="1"/>
    <cellStyle name="Followed Hyperlink" xfId="3072" builtinId="9" hidden="1"/>
    <cellStyle name="Followed Hyperlink" xfId="3074" builtinId="9" hidden="1"/>
    <cellStyle name="Followed Hyperlink" xfId="3076" builtinId="9" hidden="1"/>
    <cellStyle name="Followed Hyperlink" xfId="3078" builtinId="9" hidden="1"/>
    <cellStyle name="Followed Hyperlink" xfId="3080" builtinId="9" hidden="1"/>
    <cellStyle name="Followed Hyperlink" xfId="3082" builtinId="9" hidden="1"/>
    <cellStyle name="Followed Hyperlink" xfId="3084" builtinId="9" hidden="1"/>
    <cellStyle name="Followed Hyperlink" xfId="3086" builtinId="9" hidden="1"/>
    <cellStyle name="Followed Hyperlink" xfId="3088" builtinId="9" hidden="1"/>
    <cellStyle name="Followed Hyperlink" xfId="3090" builtinId="9" hidden="1"/>
    <cellStyle name="Followed Hyperlink" xfId="3092" builtinId="9" hidden="1"/>
    <cellStyle name="Followed Hyperlink" xfId="3094" builtinId="9" hidden="1"/>
    <cellStyle name="Followed Hyperlink" xfId="3096" builtinId="9" hidden="1"/>
    <cellStyle name="Followed Hyperlink" xfId="3098" builtinId="9" hidden="1"/>
    <cellStyle name="Followed Hyperlink" xfId="3100" builtinId="9" hidden="1"/>
    <cellStyle name="Followed Hyperlink" xfId="3102" builtinId="9" hidden="1"/>
    <cellStyle name="Followed Hyperlink" xfId="3104" builtinId="9" hidden="1"/>
    <cellStyle name="Followed Hyperlink" xfId="3106" builtinId="9" hidden="1"/>
    <cellStyle name="Followed Hyperlink" xfId="3108" builtinId="9" hidden="1"/>
    <cellStyle name="Followed Hyperlink" xfId="3110" builtinId="9" hidden="1"/>
    <cellStyle name="Followed Hyperlink" xfId="3112" builtinId="9" hidden="1"/>
    <cellStyle name="Followed Hyperlink" xfId="3114" builtinId="9" hidden="1"/>
    <cellStyle name="Followed Hyperlink" xfId="3116" builtinId="9" hidden="1"/>
    <cellStyle name="Followed Hyperlink" xfId="3118" builtinId="9" hidden="1"/>
    <cellStyle name="Followed Hyperlink" xfId="3120" builtinId="9" hidden="1"/>
    <cellStyle name="Followed Hyperlink" xfId="3122" builtinId="9" hidden="1"/>
    <cellStyle name="Followed Hyperlink" xfId="3124" builtinId="9" hidden="1"/>
    <cellStyle name="Followed Hyperlink" xfId="3126" builtinId="9" hidden="1"/>
    <cellStyle name="Followed Hyperlink" xfId="3128" builtinId="9" hidden="1"/>
    <cellStyle name="Followed Hyperlink" xfId="3130" builtinId="9" hidden="1"/>
    <cellStyle name="Followed Hyperlink" xfId="3132" builtinId="9" hidden="1"/>
    <cellStyle name="Followed Hyperlink" xfId="3134" builtinId="9" hidden="1"/>
    <cellStyle name="Followed Hyperlink" xfId="3136" builtinId="9" hidden="1"/>
    <cellStyle name="Followed Hyperlink" xfId="3138" builtinId="9" hidden="1"/>
    <cellStyle name="Followed Hyperlink" xfId="3140" builtinId="9" hidden="1"/>
    <cellStyle name="Followed Hyperlink" xfId="3142" builtinId="9" hidden="1"/>
    <cellStyle name="Followed Hyperlink" xfId="3144" builtinId="9" hidden="1"/>
    <cellStyle name="Followed Hyperlink" xfId="3146" builtinId="9" hidden="1"/>
    <cellStyle name="Followed Hyperlink" xfId="3148" builtinId="9" hidden="1"/>
    <cellStyle name="Followed Hyperlink" xfId="3150" builtinId="9" hidden="1"/>
    <cellStyle name="Followed Hyperlink" xfId="3152" builtinId="9" hidden="1"/>
    <cellStyle name="Followed Hyperlink" xfId="3154" builtinId="9" hidden="1"/>
    <cellStyle name="Followed Hyperlink" xfId="3156" builtinId="9" hidden="1"/>
    <cellStyle name="Followed Hyperlink" xfId="3158" builtinId="9" hidden="1"/>
    <cellStyle name="Followed Hyperlink" xfId="3160" builtinId="9" hidden="1"/>
    <cellStyle name="Followed Hyperlink" xfId="3162" builtinId="9" hidden="1"/>
    <cellStyle name="Followed Hyperlink" xfId="3164" builtinId="9" hidden="1"/>
    <cellStyle name="Followed Hyperlink" xfId="3166" builtinId="9" hidden="1"/>
    <cellStyle name="Followed Hyperlink" xfId="3168" builtinId="9" hidden="1"/>
    <cellStyle name="Followed Hyperlink" xfId="3170" builtinId="9" hidden="1"/>
    <cellStyle name="Followed Hyperlink" xfId="3172" builtinId="9" hidden="1"/>
    <cellStyle name="Followed Hyperlink" xfId="3174" builtinId="9" hidden="1"/>
    <cellStyle name="Followed Hyperlink" xfId="3176" builtinId="9" hidden="1"/>
    <cellStyle name="Followed Hyperlink" xfId="3178" builtinId="9" hidden="1"/>
    <cellStyle name="Followed Hyperlink" xfId="3180" builtinId="9" hidden="1"/>
    <cellStyle name="Followed Hyperlink" xfId="3182" builtinId="9" hidden="1"/>
    <cellStyle name="Followed Hyperlink" xfId="3184" builtinId="9" hidden="1"/>
    <cellStyle name="Followed Hyperlink" xfId="3186" builtinId="9" hidden="1"/>
    <cellStyle name="Followed Hyperlink" xfId="3188" builtinId="9" hidden="1"/>
    <cellStyle name="Followed Hyperlink" xfId="3190" builtinId="9" hidden="1"/>
    <cellStyle name="Followed Hyperlink" xfId="3192" builtinId="9" hidden="1"/>
    <cellStyle name="Followed Hyperlink" xfId="3194" builtinId="9" hidden="1"/>
    <cellStyle name="Followed Hyperlink" xfId="3196" builtinId="9" hidden="1"/>
    <cellStyle name="Followed Hyperlink" xfId="3198" builtinId="9" hidden="1"/>
    <cellStyle name="Followed Hyperlink" xfId="3200" builtinId="9" hidden="1"/>
    <cellStyle name="Followed Hyperlink" xfId="3202" builtinId="9" hidden="1"/>
    <cellStyle name="Followed Hyperlink" xfId="3204" builtinId="9" hidden="1"/>
    <cellStyle name="Followed Hyperlink" xfId="3206" builtinId="9" hidden="1"/>
    <cellStyle name="Followed Hyperlink" xfId="3208" builtinId="9" hidden="1"/>
    <cellStyle name="Followed Hyperlink" xfId="3210" builtinId="9" hidden="1"/>
    <cellStyle name="Followed Hyperlink" xfId="3212" builtinId="9" hidden="1"/>
    <cellStyle name="Followed Hyperlink" xfId="3214" builtinId="9" hidden="1"/>
    <cellStyle name="Followed Hyperlink" xfId="3216" builtinId="9" hidden="1"/>
    <cellStyle name="Followed Hyperlink" xfId="3218" builtinId="9" hidden="1"/>
    <cellStyle name="Followed Hyperlink" xfId="3220" builtinId="9" hidden="1"/>
    <cellStyle name="Followed Hyperlink" xfId="3222" builtinId="9" hidden="1"/>
    <cellStyle name="Followed Hyperlink" xfId="3224" builtinId="9" hidden="1"/>
    <cellStyle name="Followed Hyperlink" xfId="3226" builtinId="9" hidden="1"/>
    <cellStyle name="Followed Hyperlink" xfId="3228" builtinId="9" hidden="1"/>
    <cellStyle name="Followed Hyperlink" xfId="3230" builtinId="9" hidden="1"/>
    <cellStyle name="Followed Hyperlink" xfId="3232" builtinId="9" hidden="1"/>
    <cellStyle name="Followed Hyperlink" xfId="3234" builtinId="9" hidden="1"/>
    <cellStyle name="Followed Hyperlink" xfId="3236" builtinId="9" hidden="1"/>
    <cellStyle name="Followed Hyperlink" xfId="3238" builtinId="9" hidden="1"/>
    <cellStyle name="Followed Hyperlink" xfId="3240" builtinId="9" hidden="1"/>
    <cellStyle name="Followed Hyperlink" xfId="3242" builtinId="9" hidden="1"/>
    <cellStyle name="Followed Hyperlink" xfId="3244" builtinId="9" hidden="1"/>
    <cellStyle name="Followed Hyperlink" xfId="3246" builtinId="9" hidden="1"/>
    <cellStyle name="Followed Hyperlink" xfId="3248" builtinId="9" hidden="1"/>
    <cellStyle name="Followed Hyperlink" xfId="3250" builtinId="9" hidden="1"/>
    <cellStyle name="Followed Hyperlink" xfId="3252" builtinId="9" hidden="1"/>
    <cellStyle name="Followed Hyperlink" xfId="3254" builtinId="9" hidden="1"/>
    <cellStyle name="Followed Hyperlink" xfId="3256" builtinId="9" hidden="1"/>
    <cellStyle name="Followed Hyperlink" xfId="3258" builtinId="9" hidden="1"/>
    <cellStyle name="Followed Hyperlink" xfId="3260" builtinId="9" hidden="1"/>
    <cellStyle name="Followed Hyperlink" xfId="3262" builtinId="9" hidden="1"/>
    <cellStyle name="Followed Hyperlink" xfId="3264" builtinId="9" hidden="1"/>
    <cellStyle name="Followed Hyperlink" xfId="3266" builtinId="9" hidden="1"/>
    <cellStyle name="Followed Hyperlink" xfId="3268" builtinId="9" hidden="1"/>
    <cellStyle name="Followed Hyperlink" xfId="3270" builtinId="9" hidden="1"/>
    <cellStyle name="Followed Hyperlink" xfId="3272" builtinId="9" hidden="1"/>
    <cellStyle name="Followed Hyperlink" xfId="3274" builtinId="9" hidden="1"/>
    <cellStyle name="Followed Hyperlink" xfId="3276" builtinId="9" hidden="1"/>
    <cellStyle name="Followed Hyperlink" xfId="3278" builtinId="9" hidden="1"/>
    <cellStyle name="Followed Hyperlink" xfId="3280" builtinId="9" hidden="1"/>
    <cellStyle name="Followed Hyperlink" xfId="3282" builtinId="9" hidden="1"/>
    <cellStyle name="Followed Hyperlink" xfId="3284" builtinId="9" hidden="1"/>
    <cellStyle name="Followed Hyperlink" xfId="3286" builtinId="9" hidden="1"/>
    <cellStyle name="Followed Hyperlink" xfId="3288" builtinId="9" hidden="1"/>
    <cellStyle name="Followed Hyperlink" xfId="3290" builtinId="9" hidden="1"/>
    <cellStyle name="Followed Hyperlink" xfId="3292" builtinId="9" hidden="1"/>
    <cellStyle name="Followed Hyperlink" xfId="3294" builtinId="9" hidden="1"/>
    <cellStyle name="Followed Hyperlink" xfId="3296" builtinId="9" hidden="1"/>
    <cellStyle name="Followed Hyperlink" xfId="3298" builtinId="9" hidden="1"/>
    <cellStyle name="Followed Hyperlink" xfId="3300" builtinId="9" hidden="1"/>
    <cellStyle name="Followed Hyperlink" xfId="3302" builtinId="9" hidden="1"/>
    <cellStyle name="Followed Hyperlink" xfId="3304" builtinId="9" hidden="1"/>
    <cellStyle name="Followed Hyperlink" xfId="3306" builtinId="9" hidden="1"/>
    <cellStyle name="Followed Hyperlink" xfId="3308" builtinId="9" hidden="1"/>
    <cellStyle name="Followed Hyperlink" xfId="3310" builtinId="9" hidden="1"/>
    <cellStyle name="Followed Hyperlink" xfId="3312" builtinId="9" hidden="1"/>
    <cellStyle name="Followed Hyperlink" xfId="3314" builtinId="9" hidden="1"/>
    <cellStyle name="Followed Hyperlink" xfId="3316" builtinId="9" hidden="1"/>
    <cellStyle name="Followed Hyperlink" xfId="3318" builtinId="9" hidden="1"/>
    <cellStyle name="Followed Hyperlink" xfId="3320" builtinId="9" hidden="1"/>
    <cellStyle name="Followed Hyperlink" xfId="3322" builtinId="9" hidden="1"/>
    <cellStyle name="Followed Hyperlink" xfId="3324" builtinId="9" hidden="1"/>
    <cellStyle name="Followed Hyperlink" xfId="3326" builtinId="9" hidden="1"/>
    <cellStyle name="Followed Hyperlink" xfId="3328" builtinId="9" hidden="1"/>
    <cellStyle name="Followed Hyperlink" xfId="3330" builtinId="9" hidden="1"/>
    <cellStyle name="Followed Hyperlink" xfId="3332" builtinId="9" hidden="1"/>
    <cellStyle name="Followed Hyperlink" xfId="3334" builtinId="9" hidden="1"/>
    <cellStyle name="Followed Hyperlink" xfId="3336" builtinId="9" hidden="1"/>
    <cellStyle name="Followed Hyperlink" xfId="3338" builtinId="9" hidden="1"/>
    <cellStyle name="Followed Hyperlink" xfId="3340" builtinId="9" hidden="1"/>
    <cellStyle name="Followed Hyperlink" xfId="3342" builtinId="9" hidden="1"/>
    <cellStyle name="Followed Hyperlink" xfId="3344" builtinId="9" hidden="1"/>
    <cellStyle name="Followed Hyperlink" xfId="3346" builtinId="9" hidden="1"/>
    <cellStyle name="Followed Hyperlink" xfId="3348" builtinId="9" hidden="1"/>
    <cellStyle name="Followed Hyperlink" xfId="3350" builtinId="9" hidden="1"/>
    <cellStyle name="Followed Hyperlink" xfId="3352" builtinId="9" hidden="1"/>
    <cellStyle name="Followed Hyperlink" xfId="3354" builtinId="9" hidden="1"/>
    <cellStyle name="Followed Hyperlink" xfId="3356" builtinId="9" hidden="1"/>
    <cellStyle name="Followed Hyperlink" xfId="3358" builtinId="9" hidden="1"/>
    <cellStyle name="Followed Hyperlink" xfId="3360" builtinId="9" hidden="1"/>
    <cellStyle name="Followed Hyperlink" xfId="3362" builtinId="9" hidden="1"/>
    <cellStyle name="Followed Hyperlink" xfId="3364" builtinId="9" hidden="1"/>
    <cellStyle name="Followed Hyperlink" xfId="3366" builtinId="9" hidden="1"/>
    <cellStyle name="Followed Hyperlink" xfId="3368" builtinId="9" hidden="1"/>
    <cellStyle name="Followed Hyperlink" xfId="3370" builtinId="9" hidden="1"/>
    <cellStyle name="Followed Hyperlink" xfId="3372" builtinId="9" hidden="1"/>
    <cellStyle name="Followed Hyperlink" xfId="3374" builtinId="9" hidden="1"/>
    <cellStyle name="Followed Hyperlink" xfId="3376" builtinId="9" hidden="1"/>
    <cellStyle name="Followed Hyperlink" xfId="3378" builtinId="9" hidden="1"/>
    <cellStyle name="Followed Hyperlink" xfId="3380" builtinId="9" hidden="1"/>
    <cellStyle name="Followed Hyperlink" xfId="3382" builtinId="9" hidden="1"/>
    <cellStyle name="Followed Hyperlink" xfId="3384" builtinId="9" hidden="1"/>
    <cellStyle name="Followed Hyperlink" xfId="3386" builtinId="9" hidden="1"/>
    <cellStyle name="Followed Hyperlink" xfId="3388" builtinId="9" hidden="1"/>
    <cellStyle name="Followed Hyperlink" xfId="3390" builtinId="9" hidden="1"/>
    <cellStyle name="Followed Hyperlink" xfId="3392" builtinId="9" hidden="1"/>
    <cellStyle name="Followed Hyperlink" xfId="3394" builtinId="9" hidden="1"/>
    <cellStyle name="Followed Hyperlink" xfId="3396" builtinId="9" hidden="1"/>
    <cellStyle name="Followed Hyperlink" xfId="3398" builtinId="9" hidden="1"/>
    <cellStyle name="Followed Hyperlink" xfId="3400" builtinId="9" hidden="1"/>
    <cellStyle name="Followed Hyperlink" xfId="3402" builtinId="9" hidden="1"/>
    <cellStyle name="Followed Hyperlink" xfId="3404" builtinId="9" hidden="1"/>
    <cellStyle name="Followed Hyperlink" xfId="3406" builtinId="9" hidden="1"/>
    <cellStyle name="Followed Hyperlink" xfId="3408" builtinId="9" hidden="1"/>
    <cellStyle name="Followed Hyperlink" xfId="3410" builtinId="9" hidden="1"/>
    <cellStyle name="Followed Hyperlink" xfId="3412" builtinId="9" hidden="1"/>
    <cellStyle name="Followed Hyperlink" xfId="3414" builtinId="9" hidden="1"/>
    <cellStyle name="Followed Hyperlink" xfId="3416" builtinId="9" hidden="1"/>
    <cellStyle name="Followed Hyperlink" xfId="3418" builtinId="9" hidden="1"/>
    <cellStyle name="Followed Hyperlink" xfId="3420" builtinId="9" hidden="1"/>
    <cellStyle name="Followed Hyperlink" xfId="3422" builtinId="9" hidden="1"/>
    <cellStyle name="Followed Hyperlink" xfId="3424" builtinId="9" hidden="1"/>
    <cellStyle name="Followed Hyperlink" xfId="3426" builtinId="9" hidden="1"/>
    <cellStyle name="Followed Hyperlink" xfId="3428" builtinId="9" hidden="1"/>
    <cellStyle name="Followed Hyperlink" xfId="3430" builtinId="9" hidden="1"/>
    <cellStyle name="Followed Hyperlink" xfId="3432" builtinId="9" hidden="1"/>
    <cellStyle name="Followed Hyperlink" xfId="3434" builtinId="9" hidden="1"/>
    <cellStyle name="Followed Hyperlink" xfId="3436" builtinId="9" hidden="1"/>
    <cellStyle name="Followed Hyperlink" xfId="3438" builtinId="9" hidden="1"/>
    <cellStyle name="Followed Hyperlink" xfId="3440" builtinId="9" hidden="1"/>
    <cellStyle name="Followed Hyperlink" xfId="3442" builtinId="9" hidden="1"/>
    <cellStyle name="Followed Hyperlink" xfId="3444" builtinId="9" hidden="1"/>
    <cellStyle name="Followed Hyperlink" xfId="3446" builtinId="9" hidden="1"/>
    <cellStyle name="Followed Hyperlink" xfId="3448" builtinId="9" hidden="1"/>
    <cellStyle name="Followed Hyperlink" xfId="3450" builtinId="9" hidden="1"/>
    <cellStyle name="Followed Hyperlink" xfId="3452" builtinId="9" hidden="1"/>
    <cellStyle name="Followed Hyperlink" xfId="3454" builtinId="9" hidden="1"/>
    <cellStyle name="Followed Hyperlink" xfId="3456" builtinId="9" hidden="1"/>
    <cellStyle name="Followed Hyperlink" xfId="3458" builtinId="9" hidden="1"/>
    <cellStyle name="Followed Hyperlink" xfId="3460" builtinId="9" hidden="1"/>
    <cellStyle name="Followed Hyperlink" xfId="3462" builtinId="9" hidden="1"/>
    <cellStyle name="Followed Hyperlink" xfId="3464" builtinId="9" hidden="1"/>
    <cellStyle name="Followed Hyperlink" xfId="3466" builtinId="9" hidden="1"/>
    <cellStyle name="Followed Hyperlink" xfId="3468" builtinId="9" hidden="1"/>
    <cellStyle name="Followed Hyperlink" xfId="3470" builtinId="9" hidden="1"/>
    <cellStyle name="Followed Hyperlink" xfId="3472" builtinId="9" hidden="1"/>
    <cellStyle name="Followed Hyperlink" xfId="3474" builtinId="9" hidden="1"/>
    <cellStyle name="Followed Hyperlink" xfId="3476" builtinId="9" hidden="1"/>
    <cellStyle name="Followed Hyperlink" xfId="3478" builtinId="9" hidden="1"/>
    <cellStyle name="Followed Hyperlink" xfId="3480" builtinId="9" hidden="1"/>
    <cellStyle name="Followed Hyperlink" xfId="3482" builtinId="9" hidden="1"/>
    <cellStyle name="Followed Hyperlink" xfId="3484" builtinId="9" hidden="1"/>
    <cellStyle name="Followed Hyperlink" xfId="3486" builtinId="9" hidden="1"/>
    <cellStyle name="Followed Hyperlink" xfId="3488" builtinId="9" hidden="1"/>
    <cellStyle name="Followed Hyperlink" xfId="3490" builtinId="9" hidden="1"/>
    <cellStyle name="Followed Hyperlink" xfId="3492" builtinId="9" hidden="1"/>
    <cellStyle name="Followed Hyperlink" xfId="3494" builtinId="9" hidden="1"/>
    <cellStyle name="Followed Hyperlink" xfId="3496" builtinId="9" hidden="1"/>
    <cellStyle name="Followed Hyperlink" xfId="3498" builtinId="9" hidden="1"/>
    <cellStyle name="Followed Hyperlink" xfId="3500" builtinId="9" hidden="1"/>
    <cellStyle name="Followed Hyperlink" xfId="3502" builtinId="9" hidden="1"/>
    <cellStyle name="Followed Hyperlink" xfId="3504" builtinId="9" hidden="1"/>
    <cellStyle name="Followed Hyperlink" xfId="3506" builtinId="9" hidden="1"/>
    <cellStyle name="Followed Hyperlink" xfId="3508" builtinId="9" hidden="1"/>
    <cellStyle name="Followed Hyperlink" xfId="3510" builtinId="9" hidden="1"/>
    <cellStyle name="Followed Hyperlink" xfId="3512" builtinId="9" hidden="1"/>
    <cellStyle name="Followed Hyperlink" xfId="3514" builtinId="9" hidden="1"/>
    <cellStyle name="Followed Hyperlink" xfId="3516" builtinId="9" hidden="1"/>
    <cellStyle name="Followed Hyperlink" xfId="3518" builtinId="9" hidden="1"/>
    <cellStyle name="Followed Hyperlink" xfId="3520" builtinId="9" hidden="1"/>
    <cellStyle name="Followed Hyperlink" xfId="3522" builtinId="9" hidden="1"/>
    <cellStyle name="Followed Hyperlink" xfId="3524" builtinId="9" hidden="1"/>
    <cellStyle name="Followed Hyperlink" xfId="3526" builtinId="9" hidden="1"/>
    <cellStyle name="Followed Hyperlink" xfId="3528" builtinId="9" hidden="1"/>
    <cellStyle name="Followed Hyperlink" xfId="3530" builtinId="9" hidden="1"/>
    <cellStyle name="Followed Hyperlink" xfId="3532" builtinId="9" hidden="1"/>
    <cellStyle name="Followed Hyperlink" xfId="3534" builtinId="9" hidden="1"/>
    <cellStyle name="Followed Hyperlink" xfId="3536" builtinId="9" hidden="1"/>
    <cellStyle name="Followed Hyperlink" xfId="3538" builtinId="9" hidden="1"/>
    <cellStyle name="Followed Hyperlink" xfId="3540" builtinId="9" hidden="1"/>
    <cellStyle name="Followed Hyperlink" xfId="3542" builtinId="9" hidden="1"/>
    <cellStyle name="Followed Hyperlink" xfId="3544" builtinId="9" hidden="1"/>
    <cellStyle name="Followed Hyperlink" xfId="3546" builtinId="9" hidden="1"/>
    <cellStyle name="Followed Hyperlink" xfId="3548" builtinId="9" hidden="1"/>
    <cellStyle name="Followed Hyperlink" xfId="3550" builtinId="9" hidden="1"/>
    <cellStyle name="Followed Hyperlink" xfId="3552" builtinId="9" hidden="1"/>
    <cellStyle name="Followed Hyperlink" xfId="3554" builtinId="9" hidden="1"/>
    <cellStyle name="Followed Hyperlink" xfId="3556" builtinId="9" hidden="1"/>
    <cellStyle name="Followed Hyperlink" xfId="3558" builtinId="9" hidden="1"/>
    <cellStyle name="Followed Hyperlink" xfId="3560"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794" builtinId="9" hidden="1"/>
    <cellStyle name="Followed Hyperlink" xfId="3796" builtinId="9" hidden="1"/>
    <cellStyle name="Followed Hyperlink" xfId="3798" builtinId="9" hidden="1"/>
    <cellStyle name="Followed Hyperlink" xfId="3800" builtinId="9" hidden="1"/>
    <cellStyle name="Followed Hyperlink" xfId="3802" builtinId="9" hidden="1"/>
    <cellStyle name="Followed Hyperlink" xfId="3804" builtinId="9" hidden="1"/>
    <cellStyle name="Followed Hyperlink" xfId="3806" builtinId="9" hidden="1"/>
    <cellStyle name="Followed Hyperlink" xfId="3808" builtinId="9" hidden="1"/>
    <cellStyle name="Followed Hyperlink" xfId="3810" builtinId="9" hidden="1"/>
    <cellStyle name="Followed Hyperlink" xfId="3812" builtinId="9" hidden="1"/>
    <cellStyle name="Followed Hyperlink" xfId="3814" builtinId="9" hidden="1"/>
    <cellStyle name="Followed Hyperlink" xfId="3816" builtinId="9" hidden="1"/>
    <cellStyle name="Followed Hyperlink" xfId="3818" builtinId="9" hidden="1"/>
    <cellStyle name="Followed Hyperlink" xfId="3820" builtinId="9" hidden="1"/>
    <cellStyle name="Followed Hyperlink" xfId="3822" builtinId="9" hidden="1"/>
    <cellStyle name="Followed Hyperlink" xfId="3824" builtinId="9" hidden="1"/>
    <cellStyle name="Followed Hyperlink" xfId="3826" builtinId="9" hidden="1"/>
    <cellStyle name="Followed Hyperlink" xfId="3828" builtinId="9" hidden="1"/>
    <cellStyle name="Followed Hyperlink" xfId="3830" builtinId="9" hidden="1"/>
    <cellStyle name="Followed Hyperlink" xfId="3832" builtinId="9" hidden="1"/>
    <cellStyle name="Followed Hyperlink" xfId="3834" builtinId="9" hidden="1"/>
    <cellStyle name="Followed Hyperlink" xfId="3836" builtinId="9" hidden="1"/>
    <cellStyle name="Followed Hyperlink" xfId="3838" builtinId="9" hidden="1"/>
    <cellStyle name="Followed Hyperlink" xfId="3840" builtinId="9" hidden="1"/>
    <cellStyle name="Followed Hyperlink" xfId="3842" builtinId="9" hidden="1"/>
    <cellStyle name="Followed Hyperlink" xfId="3845" builtinId="9" hidden="1"/>
    <cellStyle name="Followed Hyperlink" xfId="3847" builtinId="9" hidden="1"/>
    <cellStyle name="Followed Hyperlink" xfId="3849" builtinId="9" hidden="1"/>
    <cellStyle name="Followed Hyperlink" xfId="3851" builtinId="9" hidden="1"/>
    <cellStyle name="Followed Hyperlink" xfId="3853" builtinId="9" hidden="1"/>
    <cellStyle name="Followed Hyperlink" xfId="3855" builtinId="9" hidden="1"/>
    <cellStyle name="Followed Hyperlink" xfId="3857" builtinId="9" hidden="1"/>
    <cellStyle name="Followed Hyperlink" xfId="3859" builtinId="9" hidden="1"/>
    <cellStyle name="Followed Hyperlink" xfId="3861" builtinId="9" hidden="1"/>
    <cellStyle name="Followed Hyperlink" xfId="3863" builtinId="9" hidden="1"/>
    <cellStyle name="Followed Hyperlink" xfId="3865" builtinId="9" hidden="1"/>
    <cellStyle name="Followed Hyperlink" xfId="3867" builtinId="9" hidden="1"/>
    <cellStyle name="Followed Hyperlink" xfId="3869" builtinId="9" hidden="1"/>
    <cellStyle name="Followed Hyperlink" xfId="3871" builtinId="9" hidden="1"/>
    <cellStyle name="Followed Hyperlink" xfId="3873" builtinId="9" hidden="1"/>
    <cellStyle name="Followed Hyperlink" xfId="3875" builtinId="9" hidden="1"/>
    <cellStyle name="Followed Hyperlink" xfId="3877" builtinId="9" hidden="1"/>
    <cellStyle name="Followed Hyperlink" xfId="3879" builtinId="9" hidden="1"/>
    <cellStyle name="Followed Hyperlink" xfId="3881" builtinId="9" hidden="1"/>
    <cellStyle name="Followed Hyperlink" xfId="3883" builtinId="9" hidden="1"/>
    <cellStyle name="Followed Hyperlink" xfId="3885" builtinId="9" hidden="1"/>
    <cellStyle name="Followed Hyperlink" xfId="3887" builtinId="9" hidden="1"/>
    <cellStyle name="Followed Hyperlink" xfId="3889" builtinId="9" hidden="1"/>
    <cellStyle name="Followed Hyperlink" xfId="3891" builtinId="9" hidden="1"/>
    <cellStyle name="Followed Hyperlink" xfId="3893" builtinId="9" hidden="1"/>
    <cellStyle name="Followed Hyperlink" xfId="3895" builtinId="9" hidden="1"/>
    <cellStyle name="Followed Hyperlink" xfId="3897" builtinId="9" hidden="1"/>
    <cellStyle name="Followed Hyperlink" xfId="3899" builtinId="9" hidden="1"/>
    <cellStyle name="Followed Hyperlink" xfId="3901" builtinId="9" hidden="1"/>
    <cellStyle name="Followed Hyperlink" xfId="3903" builtinId="9" hidden="1"/>
    <cellStyle name="Followed Hyperlink" xfId="3905" builtinId="9" hidden="1"/>
    <cellStyle name="Followed Hyperlink" xfId="3907" builtinId="9" hidden="1"/>
    <cellStyle name="Followed Hyperlink" xfId="3909" builtinId="9" hidden="1"/>
    <cellStyle name="Followed Hyperlink" xfId="3911" builtinId="9" hidden="1"/>
    <cellStyle name="Followed Hyperlink" xfId="3913" builtinId="9" hidden="1"/>
    <cellStyle name="Followed Hyperlink" xfId="3915" builtinId="9" hidden="1"/>
    <cellStyle name="Followed Hyperlink" xfId="3917" builtinId="9" hidden="1"/>
    <cellStyle name="Followed Hyperlink" xfId="3919" builtinId="9" hidden="1"/>
    <cellStyle name="Followed Hyperlink" xfId="3921" builtinId="9" hidden="1"/>
    <cellStyle name="Followed Hyperlink" xfId="3923" builtinId="9" hidden="1"/>
    <cellStyle name="Followed Hyperlink" xfId="3925" builtinId="9" hidden="1"/>
    <cellStyle name="Followed Hyperlink" xfId="3927" builtinId="9" hidden="1"/>
    <cellStyle name="Followed Hyperlink" xfId="3929" builtinId="9" hidden="1"/>
    <cellStyle name="Followed Hyperlink" xfId="3931" builtinId="9" hidden="1"/>
    <cellStyle name="Followed Hyperlink" xfId="3933" builtinId="9" hidden="1"/>
    <cellStyle name="Followed Hyperlink" xfId="3935" builtinId="9" hidden="1"/>
    <cellStyle name="Followed Hyperlink" xfId="3937" builtinId="9" hidden="1"/>
    <cellStyle name="Followed Hyperlink" xfId="3939" builtinId="9" hidden="1"/>
    <cellStyle name="Followed Hyperlink" xfId="3941" builtinId="9" hidden="1"/>
    <cellStyle name="Followed Hyperlink" xfId="3943" builtinId="9" hidden="1"/>
    <cellStyle name="Followed Hyperlink" xfId="3945" builtinId="9" hidden="1"/>
    <cellStyle name="Followed Hyperlink" xfId="3947" builtinId="9" hidden="1"/>
    <cellStyle name="Followed Hyperlink" xfId="3949" builtinId="9" hidden="1"/>
    <cellStyle name="Followed Hyperlink" xfId="3951" builtinId="9" hidden="1"/>
    <cellStyle name="Followed Hyperlink" xfId="3953" builtinId="9" hidden="1"/>
    <cellStyle name="Followed Hyperlink" xfId="3955" builtinId="9" hidden="1"/>
    <cellStyle name="Followed Hyperlink" xfId="3957" builtinId="9" hidden="1"/>
    <cellStyle name="Followed Hyperlink" xfId="3959" builtinId="9" hidden="1"/>
    <cellStyle name="Followed Hyperlink" xfId="3961" builtinId="9" hidden="1"/>
    <cellStyle name="Followed Hyperlink" xfId="3963" builtinId="9" hidden="1"/>
    <cellStyle name="Followed Hyperlink" xfId="3965" builtinId="9" hidden="1"/>
    <cellStyle name="Followed Hyperlink" xfId="3967" builtinId="9" hidden="1"/>
    <cellStyle name="Followed Hyperlink" xfId="3969" builtinId="9" hidden="1"/>
    <cellStyle name="Followed Hyperlink" xfId="3971" builtinId="9" hidden="1"/>
    <cellStyle name="Followed Hyperlink" xfId="3973" builtinId="9" hidden="1"/>
    <cellStyle name="Followed Hyperlink" xfId="3975" builtinId="9" hidden="1"/>
    <cellStyle name="Followed Hyperlink" xfId="3977" builtinId="9" hidden="1"/>
    <cellStyle name="Followed Hyperlink" xfId="3979" builtinId="9" hidden="1"/>
    <cellStyle name="Followed Hyperlink" xfId="3981" builtinId="9" hidden="1"/>
    <cellStyle name="Followed Hyperlink" xfId="3983" builtinId="9" hidden="1"/>
    <cellStyle name="Followed Hyperlink" xfId="3985" builtinId="9" hidden="1"/>
    <cellStyle name="Followed Hyperlink" xfId="3987" builtinId="9" hidden="1"/>
    <cellStyle name="Followed Hyperlink" xfId="3989" builtinId="9" hidden="1"/>
    <cellStyle name="Followed Hyperlink" xfId="3991" builtinId="9" hidden="1"/>
    <cellStyle name="Followed Hyperlink" xfId="3993" builtinId="9" hidden="1"/>
    <cellStyle name="Followed Hyperlink" xfId="3995" builtinId="9" hidden="1"/>
    <cellStyle name="Followed Hyperlink" xfId="3997" builtinId="9" hidden="1"/>
    <cellStyle name="Followed Hyperlink" xfId="3999" builtinId="9" hidden="1"/>
    <cellStyle name="Followed Hyperlink" xfId="4001" builtinId="9" hidden="1"/>
    <cellStyle name="Followed Hyperlink" xfId="4003" builtinId="9" hidden="1"/>
    <cellStyle name="Followed Hyperlink" xfId="4005" builtinId="9" hidden="1"/>
    <cellStyle name="Followed Hyperlink" xfId="4007" builtinId="9" hidden="1"/>
    <cellStyle name="Followed Hyperlink" xfId="4009" builtinId="9" hidden="1"/>
    <cellStyle name="Followed Hyperlink" xfId="4011" builtinId="9" hidden="1"/>
    <cellStyle name="Followed Hyperlink" xfId="4013" builtinId="9" hidden="1"/>
    <cellStyle name="Followed Hyperlink" xfId="4015" builtinId="9" hidden="1"/>
    <cellStyle name="Followed Hyperlink" xfId="4017" builtinId="9" hidden="1"/>
    <cellStyle name="Followed Hyperlink" xfId="4019" builtinId="9" hidden="1"/>
    <cellStyle name="Followed Hyperlink" xfId="4021" builtinId="9" hidden="1"/>
    <cellStyle name="Followed Hyperlink" xfId="4023" builtinId="9" hidden="1"/>
    <cellStyle name="Followed Hyperlink" xfId="4025" builtinId="9" hidden="1"/>
    <cellStyle name="Followed Hyperlink" xfId="4027" builtinId="9" hidden="1"/>
    <cellStyle name="Followed Hyperlink" xfId="4029" builtinId="9" hidden="1"/>
    <cellStyle name="Followed Hyperlink" xfId="4031" builtinId="9" hidden="1"/>
    <cellStyle name="Followed Hyperlink" xfId="4033" builtinId="9" hidden="1"/>
    <cellStyle name="Followed Hyperlink" xfId="4035" builtinId="9" hidden="1"/>
    <cellStyle name="Followed Hyperlink" xfId="4037" builtinId="9" hidden="1"/>
    <cellStyle name="Followed Hyperlink" xfId="4039" builtinId="9" hidden="1"/>
    <cellStyle name="Followed Hyperlink" xfId="4041" builtinId="9" hidden="1"/>
    <cellStyle name="Followed Hyperlink" xfId="4043" builtinId="9" hidden="1"/>
    <cellStyle name="Followed Hyperlink" xfId="4045" builtinId="9" hidden="1"/>
    <cellStyle name="Followed Hyperlink" xfId="4047" builtinId="9" hidden="1"/>
    <cellStyle name="Followed Hyperlink" xfId="4049" builtinId="9" hidden="1"/>
    <cellStyle name="Followed Hyperlink" xfId="4051" builtinId="9" hidden="1"/>
    <cellStyle name="Followed Hyperlink" xfId="4053" builtinId="9" hidden="1"/>
    <cellStyle name="Followed Hyperlink" xfId="4055" builtinId="9" hidden="1"/>
    <cellStyle name="Followed Hyperlink" xfId="4057" builtinId="9" hidden="1"/>
    <cellStyle name="Followed Hyperlink" xfId="4059" builtinId="9" hidden="1"/>
    <cellStyle name="Followed Hyperlink" xfId="4061" builtinId="9" hidden="1"/>
    <cellStyle name="Followed Hyperlink" xfId="4063" builtinId="9" hidden="1"/>
    <cellStyle name="Followed Hyperlink" xfId="4065" builtinId="9" hidden="1"/>
    <cellStyle name="Followed Hyperlink" xfId="4067" builtinId="9" hidden="1"/>
    <cellStyle name="Followed Hyperlink" xfId="4069" builtinId="9" hidden="1"/>
    <cellStyle name="Followed Hyperlink" xfId="4071" builtinId="9" hidden="1"/>
    <cellStyle name="Followed Hyperlink" xfId="4073" builtinId="9" hidden="1"/>
    <cellStyle name="Followed Hyperlink" xfId="4075" builtinId="9" hidden="1"/>
    <cellStyle name="Followed Hyperlink" xfId="4077" builtinId="9" hidden="1"/>
    <cellStyle name="Followed Hyperlink" xfId="4079" builtinId="9" hidden="1"/>
    <cellStyle name="Followed Hyperlink" xfId="4081" builtinId="9" hidden="1"/>
    <cellStyle name="Followed Hyperlink" xfId="4083" builtinId="9" hidden="1"/>
    <cellStyle name="Followed Hyperlink" xfId="4085" builtinId="9" hidden="1"/>
    <cellStyle name="Followed Hyperlink" xfId="4087" builtinId="9" hidden="1"/>
    <cellStyle name="Followed Hyperlink" xfId="4089" builtinId="9" hidden="1"/>
    <cellStyle name="Followed Hyperlink" xfId="4091" builtinId="9" hidden="1"/>
    <cellStyle name="Followed Hyperlink" xfId="4093" builtinId="9" hidden="1"/>
    <cellStyle name="Followed Hyperlink" xfId="4095" builtinId="9" hidden="1"/>
    <cellStyle name="Followed Hyperlink" xfId="4097" builtinId="9" hidden="1"/>
    <cellStyle name="Followed Hyperlink" xfId="4099" builtinId="9" hidden="1"/>
    <cellStyle name="Followed Hyperlink" xfId="4101" builtinId="9" hidden="1"/>
    <cellStyle name="Followed Hyperlink" xfId="4103" builtinId="9" hidden="1"/>
    <cellStyle name="Followed Hyperlink" xfId="4105" builtinId="9" hidden="1"/>
    <cellStyle name="Followed Hyperlink" xfId="4107" builtinId="9" hidden="1"/>
    <cellStyle name="Followed Hyperlink" xfId="4109" builtinId="9" hidden="1"/>
    <cellStyle name="Followed Hyperlink" xfId="4111" builtinId="9" hidden="1"/>
    <cellStyle name="Followed Hyperlink" xfId="4113" builtinId="9" hidden="1"/>
    <cellStyle name="Followed Hyperlink" xfId="4115" builtinId="9" hidden="1"/>
    <cellStyle name="Followed Hyperlink" xfId="4117" builtinId="9" hidden="1"/>
    <cellStyle name="Followed Hyperlink" xfId="4119" builtinId="9" hidden="1"/>
    <cellStyle name="Followed Hyperlink" xfId="4121" builtinId="9" hidden="1"/>
    <cellStyle name="Followed Hyperlink" xfId="4123" builtinId="9" hidden="1"/>
    <cellStyle name="Followed Hyperlink" xfId="4125" builtinId="9" hidden="1"/>
    <cellStyle name="Followed Hyperlink" xfId="4127" builtinId="9" hidden="1"/>
    <cellStyle name="Followed Hyperlink" xfId="4129" builtinId="9" hidden="1"/>
    <cellStyle name="Followed Hyperlink" xfId="4131" builtinId="9" hidden="1"/>
    <cellStyle name="Followed Hyperlink" xfId="4133" builtinId="9" hidden="1"/>
    <cellStyle name="Followed Hyperlink" xfId="4135" builtinId="9" hidden="1"/>
    <cellStyle name="Followed Hyperlink" xfId="4137" builtinId="9" hidden="1"/>
    <cellStyle name="Followed Hyperlink" xfId="4139" builtinId="9" hidden="1"/>
    <cellStyle name="Followed Hyperlink" xfId="4141" builtinId="9" hidden="1"/>
    <cellStyle name="Followed Hyperlink" xfId="4143" builtinId="9" hidden="1"/>
    <cellStyle name="Followed Hyperlink" xfId="4145" builtinId="9" hidden="1"/>
    <cellStyle name="Followed Hyperlink" xfId="4147" builtinId="9" hidden="1"/>
    <cellStyle name="Followed Hyperlink" xfId="4149" builtinId="9" hidden="1"/>
    <cellStyle name="Followed Hyperlink" xfId="4151" builtinId="9" hidden="1"/>
    <cellStyle name="Followed Hyperlink" xfId="4153" builtinId="9" hidden="1"/>
    <cellStyle name="Followed Hyperlink" xfId="4155" builtinId="9" hidden="1"/>
    <cellStyle name="Followed Hyperlink" xfId="4157" builtinId="9" hidden="1"/>
    <cellStyle name="Followed Hyperlink" xfId="4159" builtinId="9" hidden="1"/>
    <cellStyle name="Followed Hyperlink" xfId="4161" builtinId="9" hidden="1"/>
    <cellStyle name="Followed Hyperlink" xfId="4163" builtinId="9" hidden="1"/>
    <cellStyle name="Followed Hyperlink" xfId="4165" builtinId="9" hidden="1"/>
    <cellStyle name="Followed Hyperlink" xfId="4167" builtinId="9" hidden="1"/>
    <cellStyle name="Followed Hyperlink" xfId="4169" builtinId="9" hidden="1"/>
    <cellStyle name="Followed Hyperlink" xfId="4171" builtinId="9" hidden="1"/>
    <cellStyle name="Followed Hyperlink" xfId="4173" builtinId="9" hidden="1"/>
    <cellStyle name="Followed Hyperlink" xfId="4175" builtinId="9" hidden="1"/>
    <cellStyle name="Followed Hyperlink" xfId="4177" builtinId="9" hidden="1"/>
    <cellStyle name="Followed Hyperlink" xfId="4179" builtinId="9" hidden="1"/>
    <cellStyle name="Followed Hyperlink" xfId="4181" builtinId="9" hidden="1"/>
    <cellStyle name="Followed Hyperlink" xfId="4183" builtinId="9" hidden="1"/>
    <cellStyle name="Followed Hyperlink" xfId="4185" builtinId="9" hidden="1"/>
    <cellStyle name="Followed Hyperlink" xfId="4187" builtinId="9" hidden="1"/>
    <cellStyle name="Followed Hyperlink" xfId="4189" builtinId="9" hidden="1"/>
    <cellStyle name="Followed Hyperlink" xfId="4191" builtinId="9" hidden="1"/>
    <cellStyle name="Followed Hyperlink" xfId="4193" builtinId="9" hidden="1"/>
    <cellStyle name="Followed Hyperlink" xfId="4195" builtinId="9" hidden="1"/>
    <cellStyle name="Followed Hyperlink" xfId="4197" builtinId="9" hidden="1"/>
    <cellStyle name="Followed Hyperlink" xfId="4199" builtinId="9" hidden="1"/>
    <cellStyle name="Followed Hyperlink" xfId="4201" builtinId="9" hidden="1"/>
    <cellStyle name="Followed Hyperlink" xfId="4203" builtinId="9" hidden="1"/>
    <cellStyle name="Followed Hyperlink" xfId="4205" builtinId="9" hidden="1"/>
    <cellStyle name="Followed Hyperlink" xfId="4207" builtinId="9" hidden="1"/>
    <cellStyle name="Followed Hyperlink" xfId="4209" builtinId="9" hidden="1"/>
    <cellStyle name="Followed Hyperlink" xfId="4211" builtinId="9" hidden="1"/>
    <cellStyle name="Followed Hyperlink" xfId="4213" builtinId="9" hidden="1"/>
    <cellStyle name="Followed Hyperlink" xfId="4215" builtinId="9" hidden="1"/>
    <cellStyle name="Followed Hyperlink" xfId="4217" builtinId="9" hidden="1"/>
    <cellStyle name="Followed Hyperlink" xfId="4219" builtinId="9" hidden="1"/>
    <cellStyle name="Followed Hyperlink" xfId="4221" builtinId="9" hidden="1"/>
    <cellStyle name="Followed Hyperlink" xfId="4223" builtinId="9" hidden="1"/>
    <cellStyle name="Followed Hyperlink" xfId="4225" builtinId="9" hidden="1"/>
    <cellStyle name="Followed Hyperlink" xfId="4227" builtinId="9" hidden="1"/>
    <cellStyle name="Followed Hyperlink" xfId="4229" builtinId="9" hidden="1"/>
    <cellStyle name="Followed Hyperlink" xfId="4231" builtinId="9" hidden="1"/>
    <cellStyle name="Followed Hyperlink" xfId="4233" builtinId="9" hidden="1"/>
    <cellStyle name="Followed Hyperlink" xfId="4235" builtinId="9" hidden="1"/>
    <cellStyle name="Followed Hyperlink" xfId="4237" builtinId="9" hidden="1"/>
    <cellStyle name="Followed Hyperlink" xfId="4239" builtinId="9" hidden="1"/>
    <cellStyle name="Followed Hyperlink" xfId="4241" builtinId="9" hidden="1"/>
    <cellStyle name="Followed Hyperlink" xfId="4243" builtinId="9" hidden="1"/>
    <cellStyle name="Followed Hyperlink" xfId="4245" builtinId="9" hidden="1"/>
    <cellStyle name="Followed Hyperlink" xfId="4247" builtinId="9" hidden="1"/>
    <cellStyle name="Followed Hyperlink" xfId="4249" builtinId="9" hidden="1"/>
    <cellStyle name="Followed Hyperlink" xfId="4251" builtinId="9" hidden="1"/>
    <cellStyle name="Followed Hyperlink" xfId="4253" builtinId="9" hidden="1"/>
    <cellStyle name="Followed Hyperlink" xfId="4255" builtinId="9" hidden="1"/>
    <cellStyle name="Followed Hyperlink" xfId="4257" builtinId="9" hidden="1"/>
    <cellStyle name="Followed Hyperlink" xfId="4259" builtinId="9" hidden="1"/>
    <cellStyle name="Followed Hyperlink" xfId="4261" builtinId="9" hidden="1"/>
    <cellStyle name="Followed Hyperlink" xfId="4263" builtinId="9" hidden="1"/>
    <cellStyle name="Followed Hyperlink" xfId="4265" builtinId="9" hidden="1"/>
    <cellStyle name="Followed Hyperlink" xfId="4267" builtinId="9" hidden="1"/>
    <cellStyle name="Followed Hyperlink" xfId="4269" builtinId="9" hidden="1"/>
    <cellStyle name="Followed Hyperlink" xfId="4271" builtinId="9" hidden="1"/>
    <cellStyle name="Followed Hyperlink" xfId="4273" builtinId="9" hidden="1"/>
    <cellStyle name="Followed Hyperlink" xfId="4275" builtinId="9" hidden="1"/>
    <cellStyle name="Followed Hyperlink" xfId="4277" builtinId="9" hidden="1"/>
    <cellStyle name="Followed Hyperlink" xfId="4279" builtinId="9" hidden="1"/>
    <cellStyle name="Followed Hyperlink" xfId="4281" builtinId="9" hidden="1"/>
    <cellStyle name="Followed Hyperlink" xfId="4283" builtinId="9" hidden="1"/>
    <cellStyle name="Followed Hyperlink" xfId="4285" builtinId="9" hidden="1"/>
    <cellStyle name="Followed Hyperlink" xfId="4287" builtinId="9" hidden="1"/>
    <cellStyle name="Followed Hyperlink" xfId="4289" builtinId="9" hidden="1"/>
    <cellStyle name="Followed Hyperlink" xfId="4291" builtinId="9" hidden="1"/>
    <cellStyle name="Followed Hyperlink" xfId="4293" builtinId="9" hidden="1"/>
    <cellStyle name="Followed Hyperlink" xfId="4295" builtinId="9" hidden="1"/>
    <cellStyle name="Followed Hyperlink" xfId="4297" builtinId="9" hidden="1"/>
    <cellStyle name="Followed Hyperlink" xfId="4299" builtinId="9" hidden="1"/>
    <cellStyle name="Followed Hyperlink" xfId="4301" builtinId="9" hidden="1"/>
    <cellStyle name="Followed Hyperlink" xfId="4303" builtinId="9" hidden="1"/>
    <cellStyle name="Followed Hyperlink" xfId="4305" builtinId="9" hidden="1"/>
    <cellStyle name="Followed Hyperlink" xfId="4307" builtinId="9" hidden="1"/>
    <cellStyle name="Followed Hyperlink" xfId="4309" builtinId="9" hidden="1"/>
    <cellStyle name="Followed Hyperlink" xfId="4311" builtinId="9" hidden="1"/>
    <cellStyle name="Followed Hyperlink" xfId="4313" builtinId="9" hidden="1"/>
    <cellStyle name="Followed Hyperlink" xfId="4315" builtinId="9" hidden="1"/>
    <cellStyle name="Followed Hyperlink" xfId="4317" builtinId="9" hidden="1"/>
    <cellStyle name="Followed Hyperlink" xfId="4319" builtinId="9" hidden="1"/>
    <cellStyle name="Followed Hyperlink" xfId="4321" builtinId="9" hidden="1"/>
    <cellStyle name="Followed Hyperlink" xfId="4323" builtinId="9" hidden="1"/>
    <cellStyle name="Followed Hyperlink" xfId="4325" builtinId="9" hidden="1"/>
    <cellStyle name="Followed Hyperlink" xfId="4327" builtinId="9" hidden="1"/>
    <cellStyle name="Followed Hyperlink" xfId="4329" builtinId="9" hidden="1"/>
    <cellStyle name="Followed Hyperlink" xfId="4331" builtinId="9" hidden="1"/>
    <cellStyle name="Followed Hyperlink" xfId="4333" builtinId="9" hidden="1"/>
    <cellStyle name="Followed Hyperlink" xfId="4335" builtinId="9" hidden="1"/>
    <cellStyle name="Followed Hyperlink" xfId="4337" builtinId="9" hidden="1"/>
    <cellStyle name="Followed Hyperlink" xfId="4339" builtinId="9" hidden="1"/>
    <cellStyle name="Followed Hyperlink" xfId="4341" builtinId="9" hidden="1"/>
    <cellStyle name="Followed Hyperlink" xfId="4343" builtinId="9" hidden="1"/>
    <cellStyle name="Followed Hyperlink" xfId="4345" builtinId="9" hidden="1"/>
    <cellStyle name="Followed Hyperlink" xfId="4347" builtinId="9" hidden="1"/>
    <cellStyle name="Followed Hyperlink" xfId="4349" builtinId="9" hidden="1"/>
    <cellStyle name="Followed Hyperlink" xfId="4351" builtinId="9" hidden="1"/>
    <cellStyle name="Followed Hyperlink" xfId="4353" builtinId="9" hidden="1"/>
    <cellStyle name="Followed Hyperlink" xfId="4355" builtinId="9" hidden="1"/>
    <cellStyle name="Followed Hyperlink" xfId="4357" builtinId="9" hidden="1"/>
    <cellStyle name="Followed Hyperlink" xfId="4359" builtinId="9" hidden="1"/>
    <cellStyle name="Followed Hyperlink" xfId="4361" builtinId="9" hidden="1"/>
    <cellStyle name="Followed Hyperlink" xfId="4363" builtinId="9" hidden="1"/>
    <cellStyle name="Followed Hyperlink" xfId="4365" builtinId="9" hidden="1"/>
    <cellStyle name="Followed Hyperlink" xfId="4367" builtinId="9" hidden="1"/>
    <cellStyle name="Followed Hyperlink" xfId="4369" builtinId="9" hidden="1"/>
    <cellStyle name="Followed Hyperlink" xfId="4371" builtinId="9" hidden="1"/>
    <cellStyle name="Followed Hyperlink" xfId="4373" builtinId="9" hidden="1"/>
    <cellStyle name="Followed Hyperlink" xfId="4375" builtinId="9" hidden="1"/>
    <cellStyle name="Followed Hyperlink" xfId="4377" builtinId="9" hidden="1"/>
    <cellStyle name="Followed Hyperlink" xfId="4379" builtinId="9" hidden="1"/>
    <cellStyle name="Followed Hyperlink" xfId="4381" builtinId="9" hidden="1"/>
    <cellStyle name="Followed Hyperlink" xfId="4383" builtinId="9" hidden="1"/>
    <cellStyle name="Followed Hyperlink" xfId="4385" builtinId="9" hidden="1"/>
    <cellStyle name="Followed Hyperlink" xfId="4387" builtinId="9" hidden="1"/>
    <cellStyle name="Followed Hyperlink" xfId="4389" builtinId="9" hidden="1"/>
    <cellStyle name="Followed Hyperlink" xfId="4391"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25" builtinId="9" hidden="1"/>
    <cellStyle name="Followed Hyperlink" xfId="4627" builtinId="9" hidden="1"/>
    <cellStyle name="Followed Hyperlink" xfId="4629" builtinId="9" hidden="1"/>
    <cellStyle name="Followed Hyperlink" xfId="4631" builtinId="9" hidden="1"/>
    <cellStyle name="Followed Hyperlink" xfId="4633" builtinId="9" hidden="1"/>
    <cellStyle name="Followed Hyperlink" xfId="4635" builtinId="9" hidden="1"/>
    <cellStyle name="Followed Hyperlink" xfId="4637" builtinId="9" hidden="1"/>
    <cellStyle name="Followed Hyperlink" xfId="4639" builtinId="9" hidden="1"/>
    <cellStyle name="Followed Hyperlink" xfId="4641" builtinId="9" hidden="1"/>
    <cellStyle name="Followed Hyperlink" xfId="4643" builtinId="9" hidden="1"/>
    <cellStyle name="Followed Hyperlink" xfId="4645" builtinId="9" hidden="1"/>
    <cellStyle name="Followed Hyperlink" xfId="4647" builtinId="9" hidden="1"/>
    <cellStyle name="Followed Hyperlink" xfId="4649" builtinId="9" hidden="1"/>
    <cellStyle name="Followed Hyperlink" xfId="4651" builtinId="9" hidden="1"/>
    <cellStyle name="Followed Hyperlink" xfId="4653" builtinId="9" hidden="1"/>
    <cellStyle name="Followed Hyperlink" xfId="4655" builtinId="9" hidden="1"/>
    <cellStyle name="Followed Hyperlink" xfId="4657" builtinId="9" hidden="1"/>
    <cellStyle name="Followed Hyperlink" xfId="4659" builtinId="9" hidden="1"/>
    <cellStyle name="Followed Hyperlink" xfId="4661" builtinId="9" hidden="1"/>
    <cellStyle name="Followed Hyperlink" xfId="4663" builtinId="9" hidden="1"/>
    <cellStyle name="Followed Hyperlink" xfId="4665" builtinId="9" hidden="1"/>
    <cellStyle name="Followed Hyperlink" xfId="4667" builtinId="9" hidden="1"/>
    <cellStyle name="Followed Hyperlink" xfId="4669" builtinId="9" hidden="1"/>
    <cellStyle name="Followed Hyperlink" xfId="4671" builtinId="9" hidden="1"/>
    <cellStyle name="Followed Hyperlink" xfId="4673" builtinId="9" hidden="1"/>
    <cellStyle name="Followed Hyperlink" xfId="4675" builtinId="9" hidden="1"/>
    <cellStyle name="Followed Hyperlink" xfId="4677" builtinId="9" hidden="1"/>
    <cellStyle name="Followed Hyperlink" xfId="4679" builtinId="9" hidden="1"/>
    <cellStyle name="Followed Hyperlink" xfId="4681" builtinId="9" hidden="1"/>
    <cellStyle name="Followed Hyperlink" xfId="4683" builtinId="9" hidden="1"/>
    <cellStyle name="Followed Hyperlink" xfId="4685" builtinId="9" hidden="1"/>
    <cellStyle name="Followed Hyperlink" xfId="4687" builtinId="9" hidden="1"/>
    <cellStyle name="Followed Hyperlink" xfId="4689" builtinId="9" hidden="1"/>
    <cellStyle name="Followed Hyperlink" xfId="4691" builtinId="9" hidden="1"/>
    <cellStyle name="Followed Hyperlink" xfId="4693" builtinId="9" hidden="1"/>
    <cellStyle name="Followed Hyperlink" xfId="4695" builtinId="9" hidden="1"/>
    <cellStyle name="Followed Hyperlink" xfId="4697" builtinId="9" hidden="1"/>
    <cellStyle name="Followed Hyperlink" xfId="4699" builtinId="9" hidden="1"/>
    <cellStyle name="Followed Hyperlink" xfId="4701" builtinId="9" hidden="1"/>
    <cellStyle name="Followed Hyperlink" xfId="4703" builtinId="9" hidden="1"/>
    <cellStyle name="Followed Hyperlink" xfId="4705" builtinId="9" hidden="1"/>
    <cellStyle name="Followed Hyperlink" xfId="4707" builtinId="9" hidden="1"/>
    <cellStyle name="Followed Hyperlink" xfId="4709" builtinId="9" hidden="1"/>
    <cellStyle name="Followed Hyperlink" xfId="4711" builtinId="9" hidden="1"/>
    <cellStyle name="Followed Hyperlink" xfId="4713" builtinId="9" hidden="1"/>
    <cellStyle name="Followed Hyperlink" xfId="4715" builtinId="9" hidden="1"/>
    <cellStyle name="Followed Hyperlink" xfId="4717" builtinId="9" hidden="1"/>
    <cellStyle name="Followed Hyperlink" xfId="4719" builtinId="9" hidden="1"/>
    <cellStyle name="Followed Hyperlink" xfId="4721" builtinId="9" hidden="1"/>
    <cellStyle name="Followed Hyperlink" xfId="4723" builtinId="9" hidden="1"/>
    <cellStyle name="Followed Hyperlink" xfId="4725" builtinId="9" hidden="1"/>
    <cellStyle name="Followed Hyperlink" xfId="4727" builtinId="9" hidden="1"/>
    <cellStyle name="Followed Hyperlink" xfId="4729" builtinId="9" hidden="1"/>
    <cellStyle name="Followed Hyperlink" xfId="4731" builtinId="9" hidden="1"/>
    <cellStyle name="Followed Hyperlink" xfId="4733" builtinId="9" hidden="1"/>
    <cellStyle name="Followed Hyperlink" xfId="4735" builtinId="9" hidden="1"/>
    <cellStyle name="Followed Hyperlink" xfId="4737" builtinId="9" hidden="1"/>
    <cellStyle name="Followed Hyperlink" xfId="4739" builtinId="9" hidden="1"/>
    <cellStyle name="Followed Hyperlink" xfId="4741" builtinId="9" hidden="1"/>
    <cellStyle name="Followed Hyperlink" xfId="4743" builtinId="9" hidden="1"/>
    <cellStyle name="Followed Hyperlink" xfId="4745" builtinId="9" hidden="1"/>
    <cellStyle name="Followed Hyperlink" xfId="4747" builtinId="9" hidden="1"/>
    <cellStyle name="Followed Hyperlink" xfId="4749" builtinId="9" hidden="1"/>
    <cellStyle name="Followed Hyperlink" xfId="4751" builtinId="9" hidden="1"/>
    <cellStyle name="Followed Hyperlink" xfId="4753" builtinId="9" hidden="1"/>
    <cellStyle name="Followed Hyperlink" xfId="4755" builtinId="9" hidden="1"/>
    <cellStyle name="Followed Hyperlink" xfId="4757" builtinId="9" hidden="1"/>
    <cellStyle name="Followed Hyperlink" xfId="4759" builtinId="9" hidden="1"/>
    <cellStyle name="Followed Hyperlink" xfId="4761" builtinId="9" hidden="1"/>
    <cellStyle name="Followed Hyperlink" xfId="4763" builtinId="9" hidden="1"/>
    <cellStyle name="Followed Hyperlink" xfId="4765" builtinId="9" hidden="1"/>
    <cellStyle name="Followed Hyperlink" xfId="4767" builtinId="9" hidden="1"/>
    <cellStyle name="Followed Hyperlink" xfId="4769" builtinId="9" hidden="1"/>
    <cellStyle name="Followed Hyperlink" xfId="4771" builtinId="9" hidden="1"/>
    <cellStyle name="Followed Hyperlink" xfId="4773" builtinId="9" hidden="1"/>
    <cellStyle name="Followed Hyperlink" xfId="4775" builtinId="9" hidden="1"/>
    <cellStyle name="Followed Hyperlink" xfId="4777" builtinId="9" hidden="1"/>
    <cellStyle name="Followed Hyperlink" xfId="4779" builtinId="9" hidden="1"/>
    <cellStyle name="Followed Hyperlink" xfId="4781" builtinId="9" hidden="1"/>
    <cellStyle name="Followed Hyperlink" xfId="4783" builtinId="9" hidden="1"/>
    <cellStyle name="Followed Hyperlink" xfId="4785" builtinId="9" hidden="1"/>
    <cellStyle name="Followed Hyperlink" xfId="4787" builtinId="9" hidden="1"/>
    <cellStyle name="Followed Hyperlink" xfId="4789" builtinId="9" hidden="1"/>
    <cellStyle name="Followed Hyperlink" xfId="4791" builtinId="9" hidden="1"/>
    <cellStyle name="Followed Hyperlink" xfId="4793" builtinId="9" hidden="1"/>
    <cellStyle name="Followed Hyperlink" xfId="4795" builtinId="9" hidden="1"/>
    <cellStyle name="Followed Hyperlink" xfId="4797" builtinId="9" hidden="1"/>
    <cellStyle name="Followed Hyperlink" xfId="4799" builtinId="9" hidden="1"/>
    <cellStyle name="Followed Hyperlink" xfId="4801" builtinId="9" hidden="1"/>
    <cellStyle name="Followed Hyperlink" xfId="4803" builtinId="9" hidden="1"/>
    <cellStyle name="Followed Hyperlink" xfId="4805" builtinId="9" hidden="1"/>
    <cellStyle name="Followed Hyperlink" xfId="4807" builtinId="9" hidden="1"/>
    <cellStyle name="Followed Hyperlink" xfId="4809" builtinId="9" hidden="1"/>
    <cellStyle name="Followed Hyperlink" xfId="4811" builtinId="9" hidden="1"/>
    <cellStyle name="Followed Hyperlink" xfId="4813" builtinId="9" hidden="1"/>
    <cellStyle name="Followed Hyperlink" xfId="4815" builtinId="9" hidden="1"/>
    <cellStyle name="Followed Hyperlink" xfId="4817" builtinId="9" hidden="1"/>
    <cellStyle name="Followed Hyperlink" xfId="4819" builtinId="9" hidden="1"/>
    <cellStyle name="Followed Hyperlink" xfId="4821" builtinId="9" hidden="1"/>
    <cellStyle name="Followed Hyperlink" xfId="4823" builtinId="9" hidden="1"/>
    <cellStyle name="Followed Hyperlink" xfId="4825" builtinId="9" hidden="1"/>
    <cellStyle name="Followed Hyperlink" xfId="4827" builtinId="9" hidden="1"/>
    <cellStyle name="Followed Hyperlink" xfId="4829" builtinId="9" hidden="1"/>
    <cellStyle name="Followed Hyperlink" xfId="4831" builtinId="9" hidden="1"/>
    <cellStyle name="Followed Hyperlink" xfId="4833" builtinId="9" hidden="1"/>
    <cellStyle name="Followed Hyperlink" xfId="4835" builtinId="9" hidden="1"/>
    <cellStyle name="Followed Hyperlink" xfId="4837" builtinId="9" hidden="1"/>
    <cellStyle name="Followed Hyperlink" xfId="4839" builtinId="9" hidden="1"/>
    <cellStyle name="Followed Hyperlink" xfId="4841" builtinId="9" hidden="1"/>
    <cellStyle name="Followed Hyperlink" xfId="4843" builtinId="9" hidden="1"/>
    <cellStyle name="Followed Hyperlink" xfId="4845" builtinId="9" hidden="1"/>
    <cellStyle name="Followed Hyperlink" xfId="4847" builtinId="9" hidden="1"/>
    <cellStyle name="Followed Hyperlink" xfId="4849" builtinId="9" hidden="1"/>
    <cellStyle name="Followed Hyperlink" xfId="4851" builtinId="9" hidden="1"/>
    <cellStyle name="Followed Hyperlink" xfId="4853" builtinId="9" hidden="1"/>
    <cellStyle name="Followed Hyperlink" xfId="4855" builtinId="9" hidden="1"/>
    <cellStyle name="Followed Hyperlink" xfId="4857" builtinId="9" hidden="1"/>
    <cellStyle name="Followed Hyperlink" xfId="4859" builtinId="9" hidden="1"/>
    <cellStyle name="Followed Hyperlink" xfId="4861" builtinId="9" hidden="1"/>
    <cellStyle name="Followed Hyperlink" xfId="4863" builtinId="9" hidden="1"/>
    <cellStyle name="Followed Hyperlink" xfId="4865" builtinId="9" hidden="1"/>
    <cellStyle name="Followed Hyperlink" xfId="4867" builtinId="9" hidden="1"/>
    <cellStyle name="Followed Hyperlink" xfId="4869" builtinId="9" hidden="1"/>
    <cellStyle name="Followed Hyperlink" xfId="4871" builtinId="9" hidden="1"/>
    <cellStyle name="Followed Hyperlink" xfId="4873" builtinId="9" hidden="1"/>
    <cellStyle name="Followed Hyperlink" xfId="4875" builtinId="9" hidden="1"/>
    <cellStyle name="Followed Hyperlink" xfId="4877" builtinId="9" hidden="1"/>
    <cellStyle name="Followed Hyperlink" xfId="4879" builtinId="9" hidden="1"/>
    <cellStyle name="Followed Hyperlink" xfId="4881" builtinId="9" hidden="1"/>
    <cellStyle name="Followed Hyperlink" xfId="4883" builtinId="9" hidden="1"/>
    <cellStyle name="Followed Hyperlink" xfId="4885" builtinId="9" hidden="1"/>
    <cellStyle name="Followed Hyperlink" xfId="4887" builtinId="9" hidden="1"/>
    <cellStyle name="Followed Hyperlink" xfId="4889" builtinId="9" hidden="1"/>
    <cellStyle name="Followed Hyperlink" xfId="4891" builtinId="9" hidden="1"/>
    <cellStyle name="Followed Hyperlink" xfId="4893" builtinId="9" hidden="1"/>
    <cellStyle name="Followed Hyperlink" xfId="4895" builtinId="9" hidden="1"/>
    <cellStyle name="Followed Hyperlink" xfId="4897" builtinId="9" hidden="1"/>
    <cellStyle name="Followed Hyperlink" xfId="4899" builtinId="9" hidden="1"/>
    <cellStyle name="Followed Hyperlink" xfId="4901" builtinId="9" hidden="1"/>
    <cellStyle name="Followed Hyperlink" xfId="4903" builtinId="9" hidden="1"/>
    <cellStyle name="Followed Hyperlink" xfId="4905" builtinId="9" hidden="1"/>
    <cellStyle name="Followed Hyperlink" xfId="4907" builtinId="9" hidden="1"/>
    <cellStyle name="Followed Hyperlink" xfId="4909" builtinId="9" hidden="1"/>
    <cellStyle name="Followed Hyperlink" xfId="4911" builtinId="9" hidden="1"/>
    <cellStyle name="Followed Hyperlink" xfId="4913" builtinId="9" hidden="1"/>
    <cellStyle name="Followed Hyperlink" xfId="4915" builtinId="9" hidden="1"/>
    <cellStyle name="Followed Hyperlink" xfId="4917" builtinId="9" hidden="1"/>
    <cellStyle name="Followed Hyperlink" xfId="4919" builtinId="9" hidden="1"/>
    <cellStyle name="Followed Hyperlink" xfId="4921" builtinId="9" hidden="1"/>
    <cellStyle name="Followed Hyperlink" xfId="4923" builtinId="9" hidden="1"/>
    <cellStyle name="Followed Hyperlink" xfId="4925" builtinId="9" hidden="1"/>
    <cellStyle name="Followed Hyperlink" xfId="4927" builtinId="9" hidden="1"/>
    <cellStyle name="Followed Hyperlink" xfId="4929" builtinId="9" hidden="1"/>
    <cellStyle name="Followed Hyperlink" xfId="4931" builtinId="9" hidden="1"/>
    <cellStyle name="Followed Hyperlink" xfId="4933" builtinId="9" hidden="1"/>
    <cellStyle name="Followed Hyperlink" xfId="4935" builtinId="9" hidden="1"/>
    <cellStyle name="Followed Hyperlink" xfId="4937" builtinId="9" hidden="1"/>
    <cellStyle name="Followed Hyperlink" xfId="4939" builtinId="9" hidden="1"/>
    <cellStyle name="Followed Hyperlink" xfId="4941" builtinId="9" hidden="1"/>
    <cellStyle name="Followed Hyperlink" xfId="4943" builtinId="9" hidden="1"/>
    <cellStyle name="Followed Hyperlink" xfId="4945" builtinId="9" hidden="1"/>
    <cellStyle name="Followed Hyperlink" xfId="4947" builtinId="9" hidden="1"/>
    <cellStyle name="Followed Hyperlink" xfId="4949" builtinId="9" hidden="1"/>
    <cellStyle name="Followed Hyperlink" xfId="4951" builtinId="9" hidden="1"/>
    <cellStyle name="Followed Hyperlink" xfId="4953" builtinId="9" hidden="1"/>
    <cellStyle name="Followed Hyperlink" xfId="4955" builtinId="9" hidden="1"/>
    <cellStyle name="Followed Hyperlink" xfId="4957" builtinId="9" hidden="1"/>
    <cellStyle name="Followed Hyperlink" xfId="4959" builtinId="9" hidden="1"/>
    <cellStyle name="Followed Hyperlink" xfId="4961" builtinId="9" hidden="1"/>
    <cellStyle name="Followed Hyperlink" xfId="4963" builtinId="9" hidden="1"/>
    <cellStyle name="Followed Hyperlink" xfId="4965" builtinId="9" hidden="1"/>
    <cellStyle name="Followed Hyperlink" xfId="4967" builtinId="9" hidden="1"/>
    <cellStyle name="Followed Hyperlink" xfId="4969" builtinId="9" hidden="1"/>
    <cellStyle name="Followed Hyperlink" xfId="4971" builtinId="9" hidden="1"/>
    <cellStyle name="Followed Hyperlink" xfId="4973" builtinId="9" hidden="1"/>
    <cellStyle name="Followed Hyperlink" xfId="4975" builtinId="9" hidden="1"/>
    <cellStyle name="Followed Hyperlink" xfId="4977" builtinId="9" hidden="1"/>
    <cellStyle name="Followed Hyperlink" xfId="4979" builtinId="9" hidden="1"/>
    <cellStyle name="Followed Hyperlink" xfId="4981" builtinId="9" hidden="1"/>
    <cellStyle name="Followed Hyperlink" xfId="4983" builtinId="9" hidden="1"/>
    <cellStyle name="Followed Hyperlink" xfId="4985" builtinId="9" hidden="1"/>
    <cellStyle name="Followed Hyperlink" xfId="4987" builtinId="9" hidden="1"/>
    <cellStyle name="Followed Hyperlink" xfId="4989" builtinId="9" hidden="1"/>
    <cellStyle name="Followed Hyperlink" xfId="4991" builtinId="9" hidden="1"/>
    <cellStyle name="Followed Hyperlink" xfId="4993" builtinId="9" hidden="1"/>
    <cellStyle name="Followed Hyperlink" xfId="4995" builtinId="9" hidden="1"/>
    <cellStyle name="Followed Hyperlink" xfId="4997" builtinId="9" hidden="1"/>
    <cellStyle name="Followed Hyperlink" xfId="4999" builtinId="9" hidden="1"/>
    <cellStyle name="Followed Hyperlink" xfId="5001" builtinId="9" hidden="1"/>
    <cellStyle name="Followed Hyperlink" xfId="5003" builtinId="9" hidden="1"/>
    <cellStyle name="Followed Hyperlink" xfId="5005" builtinId="9" hidden="1"/>
    <cellStyle name="Followed Hyperlink" xfId="5007" builtinId="9" hidden="1"/>
    <cellStyle name="Followed Hyperlink" xfId="5009" builtinId="9" hidden="1"/>
    <cellStyle name="Followed Hyperlink" xfId="5011" builtinId="9" hidden="1"/>
    <cellStyle name="Followed Hyperlink" xfId="5013" builtinId="9" hidden="1"/>
    <cellStyle name="Followed Hyperlink" xfId="5015" builtinId="9" hidden="1"/>
    <cellStyle name="Followed Hyperlink" xfId="5017" builtinId="9" hidden="1"/>
    <cellStyle name="Followed Hyperlink" xfId="5019" builtinId="9" hidden="1"/>
    <cellStyle name="Followed Hyperlink" xfId="5021" builtinId="9" hidden="1"/>
    <cellStyle name="Followed Hyperlink" xfId="5023" builtinId="9" hidden="1"/>
    <cellStyle name="Followed Hyperlink" xfId="5025" builtinId="9" hidden="1"/>
    <cellStyle name="Followed Hyperlink" xfId="5027" builtinId="9" hidden="1"/>
    <cellStyle name="Followed Hyperlink" xfId="5029" builtinId="9" hidden="1"/>
    <cellStyle name="Followed Hyperlink" xfId="5031" builtinId="9" hidden="1"/>
    <cellStyle name="Followed Hyperlink" xfId="5033" builtinId="9" hidden="1"/>
    <cellStyle name="Followed Hyperlink" xfId="5035" builtinId="9" hidden="1"/>
    <cellStyle name="Followed Hyperlink" xfId="5037" builtinId="9" hidden="1"/>
    <cellStyle name="Followed Hyperlink" xfId="5039" builtinId="9" hidden="1"/>
    <cellStyle name="Followed Hyperlink" xfId="5041" builtinId="9" hidden="1"/>
    <cellStyle name="Followed Hyperlink" xfId="5043" builtinId="9" hidden="1"/>
    <cellStyle name="Followed Hyperlink" xfId="5045" builtinId="9" hidden="1"/>
    <cellStyle name="Followed Hyperlink" xfId="5047" builtinId="9" hidden="1"/>
    <cellStyle name="Followed Hyperlink" xfId="5049" builtinId="9" hidden="1"/>
    <cellStyle name="Followed Hyperlink" xfId="5051" builtinId="9" hidden="1"/>
    <cellStyle name="Followed Hyperlink" xfId="5053" builtinId="9" hidden="1"/>
    <cellStyle name="Followed Hyperlink" xfId="5055" builtinId="9" hidden="1"/>
    <cellStyle name="Followed Hyperlink" xfId="5057" builtinId="9" hidden="1"/>
    <cellStyle name="Followed Hyperlink" xfId="5059" builtinId="9" hidden="1"/>
    <cellStyle name="Followed Hyperlink" xfId="5061" builtinId="9" hidden="1"/>
    <cellStyle name="Followed Hyperlink" xfId="5063" builtinId="9" hidden="1"/>
    <cellStyle name="Followed Hyperlink" xfId="5065" builtinId="9" hidden="1"/>
    <cellStyle name="Followed Hyperlink" xfId="5067" builtinId="9" hidden="1"/>
    <cellStyle name="Followed Hyperlink" xfId="5069" builtinId="9" hidden="1"/>
    <cellStyle name="Followed Hyperlink" xfId="5071" builtinId="9" hidden="1"/>
    <cellStyle name="Followed Hyperlink" xfId="5073" builtinId="9" hidden="1"/>
    <cellStyle name="Followed Hyperlink" xfId="5075" builtinId="9" hidden="1"/>
    <cellStyle name="Followed Hyperlink" xfId="5077" builtinId="9" hidden="1"/>
    <cellStyle name="Followed Hyperlink" xfId="5079" builtinId="9" hidden="1"/>
    <cellStyle name="Followed Hyperlink" xfId="5081" builtinId="9" hidden="1"/>
    <cellStyle name="Followed Hyperlink" xfId="5083" builtinId="9" hidden="1"/>
    <cellStyle name="Followed Hyperlink" xfId="5085" builtinId="9" hidden="1"/>
    <cellStyle name="Followed Hyperlink" xfId="5087" builtinId="9" hidden="1"/>
    <cellStyle name="Followed Hyperlink" xfId="5089" builtinId="9" hidden="1"/>
    <cellStyle name="Followed Hyperlink" xfId="5091" builtinId="9" hidden="1"/>
    <cellStyle name="Followed Hyperlink" xfId="5093" builtinId="9" hidden="1"/>
    <cellStyle name="Followed Hyperlink" xfId="5095" builtinId="9" hidden="1"/>
    <cellStyle name="Followed Hyperlink" xfId="5097" builtinId="9" hidden="1"/>
    <cellStyle name="Followed Hyperlink" xfId="5099" builtinId="9" hidden="1"/>
    <cellStyle name="Followed Hyperlink" xfId="5101" builtinId="9" hidden="1"/>
    <cellStyle name="Followed Hyperlink" xfId="5103" builtinId="9" hidden="1"/>
    <cellStyle name="Followed Hyperlink" xfId="5105" builtinId="9" hidden="1"/>
    <cellStyle name="Followed Hyperlink" xfId="5107" builtinId="9" hidden="1"/>
    <cellStyle name="Followed Hyperlink" xfId="5109" builtinId="9" hidden="1"/>
    <cellStyle name="Followed Hyperlink" xfId="5111" builtinId="9" hidden="1"/>
    <cellStyle name="Followed Hyperlink" xfId="5113" builtinId="9" hidden="1"/>
    <cellStyle name="Followed Hyperlink" xfId="5115" builtinId="9" hidden="1"/>
    <cellStyle name="Followed Hyperlink" xfId="5117" builtinId="9" hidden="1"/>
    <cellStyle name="Followed Hyperlink" xfId="5119" builtinId="9" hidden="1"/>
    <cellStyle name="Followed Hyperlink" xfId="5121" builtinId="9" hidden="1"/>
    <cellStyle name="Followed Hyperlink" xfId="5123" builtinId="9" hidden="1"/>
    <cellStyle name="Followed Hyperlink" xfId="5125" builtinId="9" hidden="1"/>
    <cellStyle name="Followed Hyperlink" xfId="5127" builtinId="9" hidden="1"/>
    <cellStyle name="Followed Hyperlink" xfId="5129" builtinId="9" hidden="1"/>
    <cellStyle name="Followed Hyperlink" xfId="5131" builtinId="9" hidden="1"/>
    <cellStyle name="Followed Hyperlink" xfId="5133" builtinId="9" hidden="1"/>
    <cellStyle name="Followed Hyperlink" xfId="5135" builtinId="9" hidden="1"/>
    <cellStyle name="Followed Hyperlink" xfId="5137" builtinId="9" hidden="1"/>
    <cellStyle name="Followed Hyperlink" xfId="5139" builtinId="9" hidden="1"/>
    <cellStyle name="Followed Hyperlink" xfId="5141" builtinId="9" hidden="1"/>
    <cellStyle name="Followed Hyperlink" xfId="5143" builtinId="9" hidden="1"/>
    <cellStyle name="Followed Hyperlink" xfId="5145" builtinId="9" hidden="1"/>
    <cellStyle name="Followed Hyperlink" xfId="5147" builtinId="9" hidden="1"/>
    <cellStyle name="Followed Hyperlink" xfId="5149" builtinId="9" hidden="1"/>
    <cellStyle name="Followed Hyperlink" xfId="5151" builtinId="9" hidden="1"/>
    <cellStyle name="Followed Hyperlink" xfId="5153" builtinId="9" hidden="1"/>
    <cellStyle name="Followed Hyperlink" xfId="5155" builtinId="9" hidden="1"/>
    <cellStyle name="Followed Hyperlink" xfId="5157" builtinId="9" hidden="1"/>
    <cellStyle name="Followed Hyperlink" xfId="5159" builtinId="9" hidden="1"/>
    <cellStyle name="Followed Hyperlink" xfId="5161" builtinId="9" hidden="1"/>
    <cellStyle name="Followed Hyperlink" xfId="5163" builtinId="9" hidden="1"/>
    <cellStyle name="Followed Hyperlink" xfId="5165" builtinId="9" hidden="1"/>
    <cellStyle name="Followed Hyperlink" xfId="5167" builtinId="9" hidden="1"/>
    <cellStyle name="Followed Hyperlink" xfId="5169" builtinId="9" hidden="1"/>
    <cellStyle name="Followed Hyperlink" xfId="5171" builtinId="9" hidden="1"/>
    <cellStyle name="Followed Hyperlink" xfId="5173" builtinId="9" hidden="1"/>
    <cellStyle name="Followed Hyperlink" xfId="5175" builtinId="9" hidden="1"/>
    <cellStyle name="Followed Hyperlink" xfId="5177" builtinId="9" hidden="1"/>
    <cellStyle name="Followed Hyperlink" xfId="5179" builtinId="9" hidden="1"/>
    <cellStyle name="Followed Hyperlink" xfId="5181" builtinId="9" hidden="1"/>
    <cellStyle name="Followed Hyperlink" xfId="5183" builtinId="9" hidden="1"/>
    <cellStyle name="Followed Hyperlink" xfId="5185" builtinId="9" hidden="1"/>
    <cellStyle name="Followed Hyperlink" xfId="5187" builtinId="9" hidden="1"/>
    <cellStyle name="Followed Hyperlink" xfId="5189" builtinId="9" hidden="1"/>
    <cellStyle name="Followed Hyperlink" xfId="5191" builtinId="9" hidden="1"/>
    <cellStyle name="Followed Hyperlink" xfId="5193" builtinId="9" hidden="1"/>
    <cellStyle name="Followed Hyperlink" xfId="5195" builtinId="9" hidden="1"/>
    <cellStyle name="Followed Hyperlink" xfId="5197" builtinId="9" hidden="1"/>
    <cellStyle name="Followed Hyperlink" xfId="5199" builtinId="9" hidden="1"/>
    <cellStyle name="Followed Hyperlink" xfId="5201" builtinId="9" hidden="1"/>
    <cellStyle name="Followed Hyperlink" xfId="5203" builtinId="9" hidden="1"/>
    <cellStyle name="Followed Hyperlink" xfId="5205" builtinId="9" hidden="1"/>
    <cellStyle name="Followed Hyperlink" xfId="5207" builtinId="9" hidden="1"/>
    <cellStyle name="Followed Hyperlink" xfId="5209" builtinId="9" hidden="1"/>
    <cellStyle name="Followed Hyperlink" xfId="5211" builtinId="9" hidden="1"/>
    <cellStyle name="Followed Hyperlink" xfId="5213" builtinId="9" hidden="1"/>
    <cellStyle name="Followed Hyperlink" xfId="5215" builtinId="9" hidden="1"/>
    <cellStyle name="Followed Hyperlink" xfId="5217" builtinId="9" hidden="1"/>
    <cellStyle name="Followed Hyperlink" xfId="5219"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53" builtinId="9" hidden="1"/>
    <cellStyle name="Followed Hyperlink" xfId="5455" builtinId="9" hidden="1"/>
    <cellStyle name="Followed Hyperlink" xfId="5457" builtinId="9" hidden="1"/>
    <cellStyle name="Followed Hyperlink" xfId="5459" builtinId="9" hidden="1"/>
    <cellStyle name="Followed Hyperlink" xfId="5461" builtinId="9" hidden="1"/>
    <cellStyle name="Followed Hyperlink" xfId="5463" builtinId="9" hidden="1"/>
    <cellStyle name="Followed Hyperlink" xfId="5465" builtinId="9" hidden="1"/>
    <cellStyle name="Followed Hyperlink" xfId="5467" builtinId="9" hidden="1"/>
    <cellStyle name="Followed Hyperlink" xfId="5469" builtinId="9" hidden="1"/>
    <cellStyle name="Followed Hyperlink" xfId="5471" builtinId="9" hidden="1"/>
    <cellStyle name="Followed Hyperlink" xfId="5473" builtinId="9" hidden="1"/>
    <cellStyle name="Followed Hyperlink" xfId="5475" builtinId="9" hidden="1"/>
    <cellStyle name="Followed Hyperlink" xfId="5477" builtinId="9" hidden="1"/>
    <cellStyle name="Followed Hyperlink" xfId="5479" builtinId="9" hidden="1"/>
    <cellStyle name="Followed Hyperlink" xfId="5481" builtinId="9" hidden="1"/>
    <cellStyle name="Followed Hyperlink" xfId="5483" builtinId="9" hidden="1"/>
    <cellStyle name="Followed Hyperlink" xfId="5485" builtinId="9" hidden="1"/>
    <cellStyle name="Followed Hyperlink" xfId="5487" builtinId="9" hidden="1"/>
    <cellStyle name="Followed Hyperlink" xfId="5489" builtinId="9" hidden="1"/>
    <cellStyle name="Followed Hyperlink" xfId="5491" builtinId="9" hidden="1"/>
    <cellStyle name="Followed Hyperlink" xfId="5493" builtinId="9" hidden="1"/>
    <cellStyle name="Followed Hyperlink" xfId="5495" builtinId="9" hidden="1"/>
    <cellStyle name="Followed Hyperlink" xfId="5497" builtinId="9" hidden="1"/>
    <cellStyle name="Followed Hyperlink" xfId="5499" builtinId="9" hidden="1"/>
    <cellStyle name="Followed Hyperlink" xfId="5501" builtinId="9" hidden="1"/>
    <cellStyle name="Followed Hyperlink" xfId="5503" builtinId="9" hidden="1"/>
    <cellStyle name="Followed Hyperlink" xfId="5505" builtinId="9"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461" builtinId="8" hidden="1"/>
    <cellStyle name="Hyperlink" xfId="463" builtinId="8" hidden="1"/>
    <cellStyle name="Hyperlink" xfId="465" builtinId="8" hidden="1"/>
    <cellStyle name="Hyperlink" xfId="467" builtinId="8" hidden="1"/>
    <cellStyle name="Hyperlink" xfId="469" builtinId="8" hidden="1"/>
    <cellStyle name="Hyperlink" xfId="471" builtinId="8" hidden="1"/>
    <cellStyle name="Hyperlink" xfId="473" builtinId="8" hidden="1"/>
    <cellStyle name="Hyperlink" xfId="475" builtinId="8" hidden="1"/>
    <cellStyle name="Hyperlink" xfId="477" builtinId="8" hidden="1"/>
    <cellStyle name="Hyperlink" xfId="479" builtinId="8" hidden="1"/>
    <cellStyle name="Hyperlink" xfId="481" builtinId="8" hidden="1"/>
    <cellStyle name="Hyperlink" xfId="483" builtinId="8" hidden="1"/>
    <cellStyle name="Hyperlink" xfId="485" builtinId="8" hidden="1"/>
    <cellStyle name="Hyperlink" xfId="487" builtinId="8" hidden="1"/>
    <cellStyle name="Hyperlink" xfId="489" builtinId="8" hidden="1"/>
    <cellStyle name="Hyperlink" xfId="491" builtinId="8" hidden="1"/>
    <cellStyle name="Hyperlink" xfId="493" builtinId="8" hidden="1"/>
    <cellStyle name="Hyperlink" xfId="495" builtinId="8" hidden="1"/>
    <cellStyle name="Hyperlink" xfId="497" builtinId="8" hidden="1"/>
    <cellStyle name="Hyperlink" xfId="499" builtinId="8" hidden="1"/>
    <cellStyle name="Hyperlink" xfId="501" builtinId="8" hidden="1"/>
    <cellStyle name="Hyperlink" xfId="503" builtinId="8" hidden="1"/>
    <cellStyle name="Hyperlink" xfId="505" builtinId="8" hidden="1"/>
    <cellStyle name="Hyperlink" xfId="507" builtinId="8" hidden="1"/>
    <cellStyle name="Hyperlink" xfId="509" builtinId="8" hidden="1"/>
    <cellStyle name="Hyperlink" xfId="511" builtinId="8" hidden="1"/>
    <cellStyle name="Hyperlink" xfId="513" builtinId="8" hidden="1"/>
    <cellStyle name="Hyperlink" xfId="515" builtinId="8" hidden="1"/>
    <cellStyle name="Hyperlink" xfId="517" builtinId="8" hidden="1"/>
    <cellStyle name="Hyperlink" xfId="519" builtinId="8" hidden="1"/>
    <cellStyle name="Hyperlink" xfId="521" builtinId="8" hidden="1"/>
    <cellStyle name="Hyperlink" xfId="523" builtinId="8" hidden="1"/>
    <cellStyle name="Hyperlink" xfId="525" builtinId="8" hidden="1"/>
    <cellStyle name="Hyperlink" xfId="527" builtinId="8" hidden="1"/>
    <cellStyle name="Hyperlink" xfId="529" builtinId="8" hidden="1"/>
    <cellStyle name="Hyperlink" xfId="531" builtinId="8" hidden="1"/>
    <cellStyle name="Hyperlink" xfId="533" builtinId="8" hidden="1"/>
    <cellStyle name="Hyperlink" xfId="535" builtinId="8" hidden="1"/>
    <cellStyle name="Hyperlink" xfId="537" builtinId="8" hidden="1"/>
    <cellStyle name="Hyperlink" xfId="539" builtinId="8" hidden="1"/>
    <cellStyle name="Hyperlink" xfId="541" builtinId="8" hidden="1"/>
    <cellStyle name="Hyperlink" xfId="543" builtinId="8" hidden="1"/>
    <cellStyle name="Hyperlink" xfId="545" builtinId="8" hidden="1"/>
    <cellStyle name="Hyperlink" xfId="547" builtinId="8" hidden="1"/>
    <cellStyle name="Hyperlink" xfId="549" builtinId="8" hidden="1"/>
    <cellStyle name="Hyperlink" xfId="551" builtinId="8" hidden="1"/>
    <cellStyle name="Hyperlink" xfId="553" builtinId="8" hidden="1"/>
    <cellStyle name="Hyperlink" xfId="555" builtinId="8" hidden="1"/>
    <cellStyle name="Hyperlink" xfId="557" builtinId="8" hidden="1"/>
    <cellStyle name="Hyperlink" xfId="559" builtinId="8" hidden="1"/>
    <cellStyle name="Hyperlink" xfId="561" builtinId="8" hidden="1"/>
    <cellStyle name="Hyperlink" xfId="563" builtinId="8" hidden="1"/>
    <cellStyle name="Hyperlink" xfId="565" builtinId="8" hidden="1"/>
    <cellStyle name="Hyperlink" xfId="567" builtinId="8" hidden="1"/>
    <cellStyle name="Hyperlink" xfId="569" builtinId="8" hidden="1"/>
    <cellStyle name="Hyperlink" xfId="571" builtinId="8" hidden="1"/>
    <cellStyle name="Hyperlink" xfId="573" builtinId="8" hidden="1"/>
    <cellStyle name="Hyperlink" xfId="575" builtinId="8" hidden="1"/>
    <cellStyle name="Hyperlink" xfId="577" builtinId="8" hidden="1"/>
    <cellStyle name="Hyperlink" xfId="579" builtinId="8" hidden="1"/>
    <cellStyle name="Hyperlink" xfId="581" builtinId="8" hidden="1"/>
    <cellStyle name="Hyperlink" xfId="583" builtinId="8" hidden="1"/>
    <cellStyle name="Hyperlink" xfId="585" builtinId="8" hidden="1"/>
    <cellStyle name="Hyperlink" xfId="587" builtinId="8" hidden="1"/>
    <cellStyle name="Hyperlink" xfId="589" builtinId="8" hidden="1"/>
    <cellStyle name="Hyperlink" xfId="591" builtinId="8" hidden="1"/>
    <cellStyle name="Hyperlink" xfId="593" builtinId="8" hidden="1"/>
    <cellStyle name="Hyperlink" xfId="595" builtinId="8" hidden="1"/>
    <cellStyle name="Hyperlink" xfId="597" builtinId="8" hidden="1"/>
    <cellStyle name="Hyperlink" xfId="599" builtinId="8" hidden="1"/>
    <cellStyle name="Hyperlink" xfId="601" builtinId="8" hidden="1"/>
    <cellStyle name="Hyperlink" xfId="603" builtinId="8" hidden="1"/>
    <cellStyle name="Hyperlink" xfId="605" builtinId="8" hidden="1"/>
    <cellStyle name="Hyperlink" xfId="607" builtinId="8" hidden="1"/>
    <cellStyle name="Hyperlink" xfId="609" builtinId="8" hidden="1"/>
    <cellStyle name="Hyperlink" xfId="611" builtinId="8" hidden="1"/>
    <cellStyle name="Hyperlink" xfId="613" builtinId="8" hidden="1"/>
    <cellStyle name="Hyperlink" xfId="615" builtinId="8" hidden="1"/>
    <cellStyle name="Hyperlink" xfId="617" builtinId="8" hidden="1"/>
    <cellStyle name="Hyperlink" xfId="619" builtinId="8" hidden="1"/>
    <cellStyle name="Hyperlink" xfId="621" builtinId="8" hidden="1"/>
    <cellStyle name="Hyperlink" xfId="623" builtinId="8" hidden="1"/>
    <cellStyle name="Hyperlink" xfId="625" builtinId="8" hidden="1"/>
    <cellStyle name="Hyperlink" xfId="627" builtinId="8" hidden="1"/>
    <cellStyle name="Hyperlink" xfId="629" builtinId="8" hidden="1"/>
    <cellStyle name="Hyperlink" xfId="631" builtinId="8" hidden="1"/>
    <cellStyle name="Hyperlink" xfId="633" builtinId="8" hidden="1"/>
    <cellStyle name="Hyperlink" xfId="635" builtinId="8" hidden="1"/>
    <cellStyle name="Hyperlink" xfId="637" builtinId="8" hidden="1"/>
    <cellStyle name="Hyperlink" xfId="639" builtinId="8" hidden="1"/>
    <cellStyle name="Hyperlink" xfId="641" builtinId="8" hidden="1"/>
    <cellStyle name="Hyperlink" xfId="643" builtinId="8" hidden="1"/>
    <cellStyle name="Hyperlink" xfId="645" builtinId="8" hidden="1"/>
    <cellStyle name="Hyperlink" xfId="647" builtinId="8" hidden="1"/>
    <cellStyle name="Hyperlink" xfId="649" builtinId="8" hidden="1"/>
    <cellStyle name="Hyperlink" xfId="651" builtinId="8" hidden="1"/>
    <cellStyle name="Hyperlink" xfId="653" builtinId="8" hidden="1"/>
    <cellStyle name="Hyperlink" xfId="655" builtinId="8" hidden="1"/>
    <cellStyle name="Hyperlink" xfId="657" builtinId="8" hidden="1"/>
    <cellStyle name="Hyperlink" xfId="659" builtinId="8" hidden="1"/>
    <cellStyle name="Hyperlink" xfId="661" builtinId="8" hidden="1"/>
    <cellStyle name="Hyperlink" xfId="663" builtinId="8" hidden="1"/>
    <cellStyle name="Hyperlink" xfId="665" builtinId="8" hidden="1"/>
    <cellStyle name="Hyperlink" xfId="667" builtinId="8" hidden="1"/>
    <cellStyle name="Hyperlink" xfId="669" builtinId="8" hidden="1"/>
    <cellStyle name="Hyperlink" xfId="671" builtinId="8" hidden="1"/>
    <cellStyle name="Hyperlink" xfId="673" builtinId="8" hidden="1"/>
    <cellStyle name="Hyperlink" xfId="675" builtinId="8" hidden="1"/>
    <cellStyle name="Hyperlink" xfId="677" builtinId="8" hidden="1"/>
    <cellStyle name="Hyperlink" xfId="679" builtinId="8" hidden="1"/>
    <cellStyle name="Hyperlink" xfId="681" builtinId="8" hidden="1"/>
    <cellStyle name="Hyperlink" xfId="683" builtinId="8" hidden="1"/>
    <cellStyle name="Hyperlink" xfId="685" builtinId="8" hidden="1"/>
    <cellStyle name="Hyperlink" xfId="687" builtinId="8" hidden="1"/>
    <cellStyle name="Hyperlink" xfId="689" builtinId="8" hidden="1"/>
    <cellStyle name="Hyperlink" xfId="691" builtinId="8" hidden="1"/>
    <cellStyle name="Hyperlink" xfId="693" builtinId="8" hidden="1"/>
    <cellStyle name="Hyperlink" xfId="695" builtinId="8" hidden="1"/>
    <cellStyle name="Hyperlink" xfId="697" builtinId="8" hidden="1"/>
    <cellStyle name="Hyperlink" xfId="699" builtinId="8" hidden="1"/>
    <cellStyle name="Hyperlink" xfId="701" builtinId="8" hidden="1"/>
    <cellStyle name="Hyperlink" xfId="703" builtinId="8" hidden="1"/>
    <cellStyle name="Hyperlink" xfId="705" builtinId="8" hidden="1"/>
    <cellStyle name="Hyperlink" xfId="707" builtinId="8" hidden="1"/>
    <cellStyle name="Hyperlink" xfId="709" builtinId="8" hidden="1"/>
    <cellStyle name="Hyperlink" xfId="711" builtinId="8" hidden="1"/>
    <cellStyle name="Hyperlink" xfId="713" builtinId="8" hidden="1"/>
    <cellStyle name="Hyperlink" xfId="715" builtinId="8" hidden="1"/>
    <cellStyle name="Hyperlink" xfId="717" builtinId="8" hidden="1"/>
    <cellStyle name="Hyperlink" xfId="719" builtinId="8" hidden="1"/>
    <cellStyle name="Hyperlink" xfId="721" builtinId="8" hidden="1"/>
    <cellStyle name="Hyperlink" xfId="723" builtinId="8" hidden="1"/>
    <cellStyle name="Hyperlink" xfId="725" builtinId="8" hidden="1"/>
    <cellStyle name="Hyperlink" xfId="727" builtinId="8" hidden="1"/>
    <cellStyle name="Hyperlink" xfId="729" builtinId="8" hidden="1"/>
    <cellStyle name="Hyperlink" xfId="731" builtinId="8" hidden="1"/>
    <cellStyle name="Hyperlink" xfId="733" builtinId="8" hidden="1"/>
    <cellStyle name="Hyperlink" xfId="735" builtinId="8" hidden="1"/>
    <cellStyle name="Hyperlink" xfId="737" builtinId="8" hidden="1"/>
    <cellStyle name="Hyperlink" xfId="739" builtinId="8" hidden="1"/>
    <cellStyle name="Hyperlink" xfId="741" builtinId="8" hidden="1"/>
    <cellStyle name="Hyperlink" xfId="743" builtinId="8" hidden="1"/>
    <cellStyle name="Hyperlink" xfId="745" builtinId="8" hidden="1"/>
    <cellStyle name="Hyperlink" xfId="747" builtinId="8" hidden="1"/>
    <cellStyle name="Hyperlink" xfId="749" builtinId="8" hidden="1"/>
    <cellStyle name="Hyperlink" xfId="751" builtinId="8" hidden="1"/>
    <cellStyle name="Hyperlink" xfId="753" builtinId="8" hidden="1"/>
    <cellStyle name="Hyperlink" xfId="755" builtinId="8" hidden="1"/>
    <cellStyle name="Hyperlink" xfId="757" builtinId="8" hidden="1"/>
    <cellStyle name="Hyperlink" xfId="759" builtinId="8" hidden="1"/>
    <cellStyle name="Hyperlink" xfId="761" builtinId="8" hidden="1"/>
    <cellStyle name="Hyperlink" xfId="763" builtinId="8" hidden="1"/>
    <cellStyle name="Hyperlink" xfId="765" builtinId="8" hidden="1"/>
    <cellStyle name="Hyperlink" xfId="767" builtinId="8" hidden="1"/>
    <cellStyle name="Hyperlink" xfId="769" builtinId="8" hidden="1"/>
    <cellStyle name="Hyperlink" xfId="771" builtinId="8" hidden="1"/>
    <cellStyle name="Hyperlink" xfId="773" builtinId="8" hidden="1"/>
    <cellStyle name="Hyperlink" xfId="775" builtinId="8" hidden="1"/>
    <cellStyle name="Hyperlink" xfId="777" builtinId="8" hidden="1"/>
    <cellStyle name="Hyperlink" xfId="779" builtinId="8" hidden="1"/>
    <cellStyle name="Hyperlink" xfId="781" builtinId="8" hidden="1"/>
    <cellStyle name="Hyperlink" xfId="783" builtinId="8" hidden="1"/>
    <cellStyle name="Hyperlink" xfId="785" builtinId="8" hidden="1"/>
    <cellStyle name="Hyperlink" xfId="787" builtinId="8" hidden="1"/>
    <cellStyle name="Hyperlink" xfId="789" builtinId="8" hidden="1"/>
    <cellStyle name="Hyperlink" xfId="791" builtinId="8" hidden="1"/>
    <cellStyle name="Hyperlink" xfId="793" builtinId="8" hidden="1"/>
    <cellStyle name="Hyperlink" xfId="795" builtinId="8" hidden="1"/>
    <cellStyle name="Hyperlink" xfId="797" builtinId="8" hidden="1"/>
    <cellStyle name="Hyperlink" xfId="799" builtinId="8" hidden="1"/>
    <cellStyle name="Hyperlink" xfId="801" builtinId="8" hidden="1"/>
    <cellStyle name="Hyperlink" xfId="803" builtinId="8" hidden="1"/>
    <cellStyle name="Hyperlink" xfId="805" builtinId="8" hidden="1"/>
    <cellStyle name="Hyperlink" xfId="807" builtinId="8" hidden="1"/>
    <cellStyle name="Hyperlink" xfId="809" builtinId="8" hidden="1"/>
    <cellStyle name="Hyperlink" xfId="811" builtinId="8" hidden="1"/>
    <cellStyle name="Hyperlink" xfId="813" builtinId="8" hidden="1"/>
    <cellStyle name="Hyperlink" xfId="815" builtinId="8" hidden="1"/>
    <cellStyle name="Hyperlink" xfId="817" builtinId="8" hidden="1"/>
    <cellStyle name="Hyperlink" xfId="819" builtinId="8" hidden="1"/>
    <cellStyle name="Hyperlink" xfId="821" builtinId="8" hidden="1"/>
    <cellStyle name="Hyperlink" xfId="823" builtinId="8" hidden="1"/>
    <cellStyle name="Hyperlink" xfId="825" builtinId="8" hidden="1"/>
    <cellStyle name="Hyperlink" xfId="827" builtinId="8" hidden="1"/>
    <cellStyle name="Hyperlink" xfId="829" builtinId="8" hidden="1"/>
    <cellStyle name="Hyperlink" xfId="831" builtinId="8" hidden="1"/>
    <cellStyle name="Hyperlink" xfId="833" builtinId="8" hidden="1"/>
    <cellStyle name="Hyperlink" xfId="835" builtinId="8" hidden="1"/>
    <cellStyle name="Hyperlink" xfId="837" builtinId="8" hidden="1"/>
    <cellStyle name="Hyperlink" xfId="839" builtinId="8" hidden="1"/>
    <cellStyle name="Hyperlink" xfId="841" builtinId="8" hidden="1"/>
    <cellStyle name="Hyperlink" xfId="843" builtinId="8" hidden="1"/>
    <cellStyle name="Hyperlink" xfId="845" builtinId="8" hidden="1"/>
    <cellStyle name="Hyperlink" xfId="847" builtinId="8" hidden="1"/>
    <cellStyle name="Hyperlink" xfId="849" builtinId="8" hidden="1"/>
    <cellStyle name="Hyperlink" xfId="851" builtinId="8" hidden="1"/>
    <cellStyle name="Hyperlink" xfId="853" builtinId="8" hidden="1"/>
    <cellStyle name="Hyperlink" xfId="855" builtinId="8" hidden="1"/>
    <cellStyle name="Hyperlink" xfId="857" builtinId="8" hidden="1"/>
    <cellStyle name="Hyperlink" xfId="859" builtinId="8" hidden="1"/>
    <cellStyle name="Hyperlink" xfId="861" builtinId="8" hidden="1"/>
    <cellStyle name="Hyperlink" xfId="863" builtinId="8" hidden="1"/>
    <cellStyle name="Hyperlink" xfId="865" builtinId="8" hidden="1"/>
    <cellStyle name="Hyperlink" xfId="867" builtinId="8" hidden="1"/>
    <cellStyle name="Hyperlink" xfId="869" builtinId="8" hidden="1"/>
    <cellStyle name="Hyperlink" xfId="871" builtinId="8" hidden="1"/>
    <cellStyle name="Hyperlink" xfId="873" builtinId="8" hidden="1"/>
    <cellStyle name="Hyperlink" xfId="875" builtinId="8" hidden="1"/>
    <cellStyle name="Hyperlink" xfId="877" builtinId="8" hidden="1"/>
    <cellStyle name="Hyperlink" xfId="879" builtinId="8" hidden="1"/>
    <cellStyle name="Hyperlink" xfId="881" builtinId="8" hidden="1"/>
    <cellStyle name="Hyperlink" xfId="883" builtinId="8" hidden="1"/>
    <cellStyle name="Hyperlink" xfId="885" builtinId="8" hidden="1"/>
    <cellStyle name="Hyperlink" xfId="887" builtinId="8" hidden="1"/>
    <cellStyle name="Hyperlink" xfId="889" builtinId="8" hidden="1"/>
    <cellStyle name="Hyperlink" xfId="891" builtinId="8" hidden="1"/>
    <cellStyle name="Hyperlink" xfId="893" builtinId="8" hidden="1"/>
    <cellStyle name="Hyperlink" xfId="895" builtinId="8" hidden="1"/>
    <cellStyle name="Hyperlink" xfId="897" builtinId="8" hidden="1"/>
    <cellStyle name="Hyperlink" xfId="899" builtinId="8" hidden="1"/>
    <cellStyle name="Hyperlink" xfId="901" builtinId="8" hidden="1"/>
    <cellStyle name="Hyperlink" xfId="903" builtinId="8" hidden="1"/>
    <cellStyle name="Hyperlink" xfId="905" builtinId="8" hidden="1"/>
    <cellStyle name="Hyperlink" xfId="907" builtinId="8" hidden="1"/>
    <cellStyle name="Hyperlink" xfId="909" builtinId="8" hidden="1"/>
    <cellStyle name="Hyperlink" xfId="911" builtinId="8" hidden="1"/>
    <cellStyle name="Hyperlink" xfId="913" builtinId="8" hidden="1"/>
    <cellStyle name="Hyperlink" xfId="915" builtinId="8" hidden="1"/>
    <cellStyle name="Hyperlink" xfId="917" builtinId="8" hidden="1"/>
    <cellStyle name="Hyperlink" xfId="919" builtinId="8" hidden="1"/>
    <cellStyle name="Hyperlink" xfId="921" builtinId="8" hidden="1"/>
    <cellStyle name="Hyperlink" xfId="923" builtinId="8" hidden="1"/>
    <cellStyle name="Hyperlink" xfId="925" builtinId="8" hidden="1"/>
    <cellStyle name="Hyperlink" xfId="927" builtinId="8" hidden="1"/>
    <cellStyle name="Hyperlink" xfId="929" builtinId="8" hidden="1"/>
    <cellStyle name="Hyperlink" xfId="931" builtinId="8" hidden="1"/>
    <cellStyle name="Hyperlink" xfId="933" builtinId="8" hidden="1"/>
    <cellStyle name="Hyperlink" xfId="935" builtinId="8" hidden="1"/>
    <cellStyle name="Hyperlink" xfId="937" builtinId="8" hidden="1"/>
    <cellStyle name="Hyperlink" xfId="939" builtinId="8" hidden="1"/>
    <cellStyle name="Hyperlink" xfId="941" builtinId="8" hidden="1"/>
    <cellStyle name="Hyperlink" xfId="943" builtinId="8" hidden="1"/>
    <cellStyle name="Hyperlink" xfId="945" builtinId="8" hidden="1"/>
    <cellStyle name="Hyperlink" xfId="947" builtinId="8" hidden="1"/>
    <cellStyle name="Hyperlink" xfId="949" builtinId="8" hidden="1"/>
    <cellStyle name="Hyperlink" xfId="951" builtinId="8" hidden="1"/>
    <cellStyle name="Hyperlink" xfId="953" builtinId="8" hidden="1"/>
    <cellStyle name="Hyperlink" xfId="955" builtinId="8" hidden="1"/>
    <cellStyle name="Hyperlink" xfId="957" builtinId="8" hidden="1"/>
    <cellStyle name="Hyperlink" xfId="959" builtinId="8" hidden="1"/>
    <cellStyle name="Hyperlink" xfId="961" builtinId="8" hidden="1"/>
    <cellStyle name="Hyperlink" xfId="963" builtinId="8" hidden="1"/>
    <cellStyle name="Hyperlink" xfId="965" builtinId="8" hidden="1"/>
    <cellStyle name="Hyperlink" xfId="967" builtinId="8" hidden="1"/>
    <cellStyle name="Hyperlink" xfId="969" builtinId="8" hidden="1"/>
    <cellStyle name="Hyperlink" xfId="971" builtinId="8" hidden="1"/>
    <cellStyle name="Hyperlink" xfId="973" builtinId="8" hidden="1"/>
    <cellStyle name="Hyperlink" xfId="975" builtinId="8" hidden="1"/>
    <cellStyle name="Hyperlink" xfId="977" builtinId="8" hidden="1"/>
    <cellStyle name="Hyperlink" xfId="979" builtinId="8" hidden="1"/>
    <cellStyle name="Hyperlink" xfId="981" builtinId="8" hidden="1"/>
    <cellStyle name="Hyperlink" xfId="983" builtinId="8" hidden="1"/>
    <cellStyle name="Hyperlink" xfId="985" builtinId="8" hidden="1"/>
    <cellStyle name="Hyperlink" xfId="987" builtinId="8" hidden="1"/>
    <cellStyle name="Hyperlink" xfId="989" builtinId="8" hidden="1"/>
    <cellStyle name="Hyperlink" xfId="991" builtinId="8" hidden="1"/>
    <cellStyle name="Hyperlink" xfId="993" builtinId="8" hidden="1"/>
    <cellStyle name="Hyperlink" xfId="995" builtinId="8" hidden="1"/>
    <cellStyle name="Hyperlink" xfId="997" builtinId="8" hidden="1"/>
    <cellStyle name="Hyperlink" xfId="999" builtinId="8" hidden="1"/>
    <cellStyle name="Hyperlink" xfId="1001" builtinId="8" hidden="1"/>
    <cellStyle name="Hyperlink" xfId="1003" builtinId="8" hidden="1"/>
    <cellStyle name="Hyperlink" xfId="1005" builtinId="8" hidden="1"/>
    <cellStyle name="Hyperlink" xfId="1007"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1063" builtinId="8" hidden="1"/>
    <cellStyle name="Hyperlink" xfId="1065" builtinId="8" hidden="1"/>
    <cellStyle name="Hyperlink" xfId="1067" builtinId="8" hidden="1"/>
    <cellStyle name="Hyperlink" xfId="1069" builtinId="8" hidden="1"/>
    <cellStyle name="Hyperlink" xfId="1071" builtinId="8" hidden="1"/>
    <cellStyle name="Hyperlink" xfId="1073" builtinId="8" hidden="1"/>
    <cellStyle name="Hyperlink" xfId="1075" builtinId="8" hidden="1"/>
    <cellStyle name="Hyperlink" xfId="1077" builtinId="8" hidden="1"/>
    <cellStyle name="Hyperlink" xfId="1079" builtinId="8" hidden="1"/>
    <cellStyle name="Hyperlink" xfId="1081" builtinId="8" hidden="1"/>
    <cellStyle name="Hyperlink" xfId="1083" builtinId="8" hidden="1"/>
    <cellStyle name="Hyperlink" xfId="1085" builtinId="8" hidden="1"/>
    <cellStyle name="Hyperlink" xfId="1087" builtinId="8" hidden="1"/>
    <cellStyle name="Hyperlink" xfId="1089" builtinId="8" hidden="1"/>
    <cellStyle name="Hyperlink" xfId="1091" builtinId="8" hidden="1"/>
    <cellStyle name="Hyperlink" xfId="1093" builtinId="8" hidden="1"/>
    <cellStyle name="Hyperlink" xfId="1095" builtinId="8" hidden="1"/>
    <cellStyle name="Hyperlink" xfId="1097" builtinId="8" hidden="1"/>
    <cellStyle name="Hyperlink" xfId="1099" builtinId="8" hidden="1"/>
    <cellStyle name="Hyperlink" xfId="1101" builtinId="8" hidden="1"/>
    <cellStyle name="Hyperlink" xfId="1103" builtinId="8" hidden="1"/>
    <cellStyle name="Hyperlink" xfId="1105" builtinId="8" hidden="1"/>
    <cellStyle name="Hyperlink" xfId="1107" builtinId="8" hidden="1"/>
    <cellStyle name="Hyperlink" xfId="1109" builtinId="8" hidden="1"/>
    <cellStyle name="Hyperlink" xfId="1111" builtinId="8" hidden="1"/>
    <cellStyle name="Hyperlink" xfId="1113" builtinId="8" hidden="1"/>
    <cellStyle name="Hyperlink" xfId="1115" builtinId="8" hidden="1"/>
    <cellStyle name="Hyperlink" xfId="1117" builtinId="8" hidden="1"/>
    <cellStyle name="Hyperlink" xfId="1119" builtinId="8" hidden="1"/>
    <cellStyle name="Hyperlink" xfId="1121" builtinId="8" hidden="1"/>
    <cellStyle name="Hyperlink" xfId="1123" builtinId="8" hidden="1"/>
    <cellStyle name="Hyperlink" xfId="1125" builtinId="8" hidden="1"/>
    <cellStyle name="Hyperlink" xfId="1127" builtinId="8" hidden="1"/>
    <cellStyle name="Hyperlink" xfId="1129" builtinId="8" hidden="1"/>
    <cellStyle name="Hyperlink" xfId="1131" builtinId="8" hidden="1"/>
    <cellStyle name="Hyperlink" xfId="1133" builtinId="8" hidden="1"/>
    <cellStyle name="Hyperlink" xfId="1135" builtinId="8" hidden="1"/>
    <cellStyle name="Hyperlink" xfId="1137" builtinId="8" hidden="1"/>
    <cellStyle name="Hyperlink" xfId="1139" builtinId="8" hidden="1"/>
    <cellStyle name="Hyperlink" xfId="1141" builtinId="8" hidden="1"/>
    <cellStyle name="Hyperlink" xfId="1143" builtinId="8" hidden="1"/>
    <cellStyle name="Hyperlink" xfId="1145" builtinId="8" hidden="1"/>
    <cellStyle name="Hyperlink" xfId="1147" builtinId="8" hidden="1"/>
    <cellStyle name="Hyperlink" xfId="1149" builtinId="8" hidden="1"/>
    <cellStyle name="Hyperlink" xfId="1151" builtinId="8" hidden="1"/>
    <cellStyle name="Hyperlink" xfId="1153" builtinId="8" hidden="1"/>
    <cellStyle name="Hyperlink" xfId="1155" builtinId="8" hidden="1"/>
    <cellStyle name="Hyperlink" xfId="1157" builtinId="8" hidden="1"/>
    <cellStyle name="Hyperlink" xfId="1159" builtinId="8" hidden="1"/>
    <cellStyle name="Hyperlink" xfId="1161" builtinId="8" hidden="1"/>
    <cellStyle name="Hyperlink" xfId="1163" builtinId="8" hidden="1"/>
    <cellStyle name="Hyperlink" xfId="1165" builtinId="8" hidden="1"/>
    <cellStyle name="Hyperlink" xfId="1167" builtinId="8" hidden="1"/>
    <cellStyle name="Hyperlink" xfId="1169" builtinId="8" hidden="1"/>
    <cellStyle name="Hyperlink" xfId="1171" builtinId="8" hidden="1"/>
    <cellStyle name="Hyperlink" xfId="1173" builtinId="8" hidden="1"/>
    <cellStyle name="Hyperlink" xfId="1175" builtinId="8" hidden="1"/>
    <cellStyle name="Hyperlink" xfId="1177" builtinId="8" hidden="1"/>
    <cellStyle name="Hyperlink" xfId="1179" builtinId="8" hidden="1"/>
    <cellStyle name="Hyperlink" xfId="1181" builtinId="8" hidden="1"/>
    <cellStyle name="Hyperlink" xfId="1183" builtinId="8" hidden="1"/>
    <cellStyle name="Hyperlink" xfId="1185" builtinId="8" hidden="1"/>
    <cellStyle name="Hyperlink" xfId="1187" builtinId="8" hidden="1"/>
    <cellStyle name="Hyperlink" xfId="1189" builtinId="8" hidden="1"/>
    <cellStyle name="Hyperlink" xfId="1191" builtinId="8" hidden="1"/>
    <cellStyle name="Hyperlink" xfId="1193" builtinId="8" hidden="1"/>
    <cellStyle name="Hyperlink" xfId="1195" builtinId="8" hidden="1"/>
    <cellStyle name="Hyperlink" xfId="1197" builtinId="8" hidden="1"/>
    <cellStyle name="Hyperlink" xfId="1199" builtinId="8" hidden="1"/>
    <cellStyle name="Hyperlink" xfId="1201" builtinId="8" hidden="1"/>
    <cellStyle name="Hyperlink" xfId="1203" builtinId="8" hidden="1"/>
    <cellStyle name="Hyperlink" xfId="1205" builtinId="8" hidden="1"/>
    <cellStyle name="Hyperlink" xfId="1207" builtinId="8" hidden="1"/>
    <cellStyle name="Hyperlink" xfId="1209" builtinId="8" hidden="1"/>
    <cellStyle name="Hyperlink" xfId="1211" builtinId="8" hidden="1"/>
    <cellStyle name="Hyperlink" xfId="1213" builtinId="8" hidden="1"/>
    <cellStyle name="Hyperlink" xfId="1215" builtinId="8" hidden="1"/>
    <cellStyle name="Hyperlink" xfId="1217" builtinId="8" hidden="1"/>
    <cellStyle name="Hyperlink" xfId="1219" builtinId="8" hidden="1"/>
    <cellStyle name="Hyperlink" xfId="1221" builtinId="8" hidden="1"/>
    <cellStyle name="Hyperlink" xfId="1223" builtinId="8" hidden="1"/>
    <cellStyle name="Hyperlink" xfId="1225" builtinId="8" hidden="1"/>
    <cellStyle name="Hyperlink" xfId="1227" builtinId="8" hidden="1"/>
    <cellStyle name="Hyperlink" xfId="1229" builtinId="8" hidden="1"/>
    <cellStyle name="Hyperlink" xfId="1231" builtinId="8" hidden="1"/>
    <cellStyle name="Hyperlink" xfId="1233" builtinId="8" hidden="1"/>
    <cellStyle name="Hyperlink" xfId="1235" builtinId="8" hidden="1"/>
    <cellStyle name="Hyperlink" xfId="1237" builtinId="8" hidden="1"/>
    <cellStyle name="Hyperlink" xfId="1239" builtinId="8" hidden="1"/>
    <cellStyle name="Hyperlink" xfId="1241" builtinId="8" hidden="1"/>
    <cellStyle name="Hyperlink" xfId="1243" builtinId="8" hidden="1"/>
    <cellStyle name="Hyperlink" xfId="1245" builtinId="8" hidden="1"/>
    <cellStyle name="Hyperlink" xfId="1247" builtinId="8" hidden="1"/>
    <cellStyle name="Hyperlink" xfId="1249" builtinId="8" hidden="1"/>
    <cellStyle name="Hyperlink" xfId="1251" builtinId="8" hidden="1"/>
    <cellStyle name="Hyperlink" xfId="1253" builtinId="8" hidden="1"/>
    <cellStyle name="Hyperlink" xfId="1255" builtinId="8" hidden="1"/>
    <cellStyle name="Hyperlink" xfId="1257" builtinId="8" hidden="1"/>
    <cellStyle name="Hyperlink" xfId="1259" builtinId="8" hidden="1"/>
    <cellStyle name="Hyperlink" xfId="1261" builtinId="8" hidden="1"/>
    <cellStyle name="Hyperlink" xfId="1263" builtinId="8" hidden="1"/>
    <cellStyle name="Hyperlink" xfId="1265" builtinId="8" hidden="1"/>
    <cellStyle name="Hyperlink" xfId="1267" builtinId="8" hidden="1"/>
    <cellStyle name="Hyperlink" xfId="1269" builtinId="8" hidden="1"/>
    <cellStyle name="Hyperlink" xfId="1271" builtinId="8" hidden="1"/>
    <cellStyle name="Hyperlink" xfId="1273" builtinId="8" hidden="1"/>
    <cellStyle name="Hyperlink" xfId="1275" builtinId="8" hidden="1"/>
    <cellStyle name="Hyperlink" xfId="1277" builtinId="8" hidden="1"/>
    <cellStyle name="Hyperlink" xfId="1279" builtinId="8" hidden="1"/>
    <cellStyle name="Hyperlink" xfId="1281" builtinId="8" hidden="1"/>
    <cellStyle name="Hyperlink" xfId="1283" builtinId="8" hidden="1"/>
    <cellStyle name="Hyperlink" xfId="1285" builtinId="8" hidden="1"/>
    <cellStyle name="Hyperlink" xfId="1287" builtinId="8" hidden="1"/>
    <cellStyle name="Hyperlink" xfId="1289" builtinId="8" hidden="1"/>
    <cellStyle name="Hyperlink" xfId="1291" builtinId="8" hidden="1"/>
    <cellStyle name="Hyperlink" xfId="1293" builtinId="8" hidden="1"/>
    <cellStyle name="Hyperlink" xfId="1295" builtinId="8" hidden="1"/>
    <cellStyle name="Hyperlink" xfId="1297" builtinId="8" hidden="1"/>
    <cellStyle name="Hyperlink" xfId="1299" builtinId="8" hidden="1"/>
    <cellStyle name="Hyperlink" xfId="1301" builtinId="8" hidden="1"/>
    <cellStyle name="Hyperlink" xfId="1303" builtinId="8" hidden="1"/>
    <cellStyle name="Hyperlink" xfId="1305" builtinId="8" hidden="1"/>
    <cellStyle name="Hyperlink" xfId="1307" builtinId="8" hidden="1"/>
    <cellStyle name="Hyperlink" xfId="1309" builtinId="8" hidden="1"/>
    <cellStyle name="Hyperlink" xfId="1311" builtinId="8" hidden="1"/>
    <cellStyle name="Hyperlink" xfId="1313" builtinId="8" hidden="1"/>
    <cellStyle name="Hyperlink" xfId="1315" builtinId="8" hidden="1"/>
    <cellStyle name="Hyperlink" xfId="1317" builtinId="8" hidden="1"/>
    <cellStyle name="Hyperlink" xfId="1319" builtinId="8" hidden="1"/>
    <cellStyle name="Hyperlink" xfId="1321" builtinId="8" hidden="1"/>
    <cellStyle name="Hyperlink" xfId="1323" builtinId="8" hidden="1"/>
    <cellStyle name="Hyperlink" xfId="1325" builtinId="8" hidden="1"/>
    <cellStyle name="Hyperlink" xfId="1327" builtinId="8" hidden="1"/>
    <cellStyle name="Hyperlink" xfId="1329" builtinId="8" hidden="1"/>
    <cellStyle name="Hyperlink" xfId="1331" builtinId="8" hidden="1"/>
    <cellStyle name="Hyperlink" xfId="1333" builtinId="8" hidden="1"/>
    <cellStyle name="Hyperlink" xfId="1335" builtinId="8" hidden="1"/>
    <cellStyle name="Hyperlink" xfId="1337" builtinId="8" hidden="1"/>
    <cellStyle name="Hyperlink" xfId="1339" builtinId="8" hidden="1"/>
    <cellStyle name="Hyperlink" xfId="1341" builtinId="8" hidden="1"/>
    <cellStyle name="Hyperlink" xfId="1343" builtinId="8" hidden="1"/>
    <cellStyle name="Hyperlink" xfId="1345" builtinId="8" hidden="1"/>
    <cellStyle name="Hyperlink" xfId="1347" builtinId="8" hidden="1"/>
    <cellStyle name="Hyperlink" xfId="1349" builtinId="8" hidden="1"/>
    <cellStyle name="Hyperlink" xfId="1351" builtinId="8" hidden="1"/>
    <cellStyle name="Hyperlink" xfId="1353" builtinId="8" hidden="1"/>
    <cellStyle name="Hyperlink" xfId="1355" builtinId="8" hidden="1"/>
    <cellStyle name="Hyperlink" xfId="1357" builtinId="8" hidden="1"/>
    <cellStyle name="Hyperlink" xfId="1359" builtinId="8" hidden="1"/>
    <cellStyle name="Hyperlink" xfId="1361" builtinId="8" hidden="1"/>
    <cellStyle name="Hyperlink" xfId="1363" builtinId="8" hidden="1"/>
    <cellStyle name="Hyperlink" xfId="1365" builtinId="8" hidden="1"/>
    <cellStyle name="Hyperlink" xfId="1367" builtinId="8" hidden="1"/>
    <cellStyle name="Hyperlink" xfId="1369" builtinId="8" hidden="1"/>
    <cellStyle name="Hyperlink" xfId="1371" builtinId="8" hidden="1"/>
    <cellStyle name="Hyperlink" xfId="1373" builtinId="8" hidden="1"/>
    <cellStyle name="Hyperlink" xfId="1375" builtinId="8" hidden="1"/>
    <cellStyle name="Hyperlink" xfId="1377" builtinId="8" hidden="1"/>
    <cellStyle name="Hyperlink" xfId="1379" builtinId="8" hidden="1"/>
    <cellStyle name="Hyperlink" xfId="1381" builtinId="8" hidden="1"/>
    <cellStyle name="Hyperlink" xfId="1383" builtinId="8" hidden="1"/>
    <cellStyle name="Hyperlink" xfId="1385" builtinId="8" hidden="1"/>
    <cellStyle name="Hyperlink" xfId="1387" builtinId="8" hidden="1"/>
    <cellStyle name="Hyperlink" xfId="1389" builtinId="8" hidden="1"/>
    <cellStyle name="Hyperlink" xfId="1391" builtinId="8" hidden="1"/>
    <cellStyle name="Hyperlink" xfId="1393" builtinId="8" hidden="1"/>
    <cellStyle name="Hyperlink" xfId="1395" builtinId="8" hidden="1"/>
    <cellStyle name="Hyperlink" xfId="1397" builtinId="8" hidden="1"/>
    <cellStyle name="Hyperlink" xfId="1399" builtinId="8" hidden="1"/>
    <cellStyle name="Hyperlink" xfId="1401" builtinId="8" hidden="1"/>
    <cellStyle name="Hyperlink" xfId="1403" builtinId="8" hidden="1"/>
    <cellStyle name="Hyperlink" xfId="1405" builtinId="8" hidden="1"/>
    <cellStyle name="Hyperlink" xfId="1407" builtinId="8" hidden="1"/>
    <cellStyle name="Hyperlink" xfId="1409" builtinId="8" hidden="1"/>
    <cellStyle name="Hyperlink" xfId="1411" builtinId="8" hidden="1"/>
    <cellStyle name="Hyperlink" xfId="1413" builtinId="8" hidden="1"/>
    <cellStyle name="Hyperlink" xfId="1415" builtinId="8" hidden="1"/>
    <cellStyle name="Hyperlink" xfId="1417" builtinId="8" hidden="1"/>
    <cellStyle name="Hyperlink" xfId="1419" builtinId="8" hidden="1"/>
    <cellStyle name="Hyperlink" xfId="1421" builtinId="8" hidden="1"/>
    <cellStyle name="Hyperlink" xfId="1423" builtinId="8" hidden="1"/>
    <cellStyle name="Hyperlink" xfId="1425" builtinId="8" hidden="1"/>
    <cellStyle name="Hyperlink" xfId="1427" builtinId="8" hidden="1"/>
    <cellStyle name="Hyperlink" xfId="1429" builtinId="8" hidden="1"/>
    <cellStyle name="Hyperlink" xfId="1431" builtinId="8" hidden="1"/>
    <cellStyle name="Hyperlink" xfId="1433" builtinId="8" hidden="1"/>
    <cellStyle name="Hyperlink" xfId="1435" builtinId="8" hidden="1"/>
    <cellStyle name="Hyperlink" xfId="1437" builtinId="8" hidden="1"/>
    <cellStyle name="Hyperlink" xfId="1439" builtinId="8" hidden="1"/>
    <cellStyle name="Hyperlink" xfId="1441" builtinId="8" hidden="1"/>
    <cellStyle name="Hyperlink" xfId="1443" builtinId="8" hidden="1"/>
    <cellStyle name="Hyperlink" xfId="1445" builtinId="8" hidden="1"/>
    <cellStyle name="Hyperlink" xfId="1447" builtinId="8" hidden="1"/>
    <cellStyle name="Hyperlink" xfId="1449" builtinId="8" hidden="1"/>
    <cellStyle name="Hyperlink" xfId="1451" builtinId="8" hidden="1"/>
    <cellStyle name="Hyperlink" xfId="1453" builtinId="8" hidden="1"/>
    <cellStyle name="Hyperlink" xfId="1455" builtinId="8" hidden="1"/>
    <cellStyle name="Hyperlink" xfId="1457" builtinId="8" hidden="1"/>
    <cellStyle name="Hyperlink" xfId="1459" builtinId="8" hidden="1"/>
    <cellStyle name="Hyperlink" xfId="1461" builtinId="8" hidden="1"/>
    <cellStyle name="Hyperlink" xfId="1463" builtinId="8" hidden="1"/>
    <cellStyle name="Hyperlink" xfId="1465" builtinId="8" hidden="1"/>
    <cellStyle name="Hyperlink" xfId="1467" builtinId="8" hidden="1"/>
    <cellStyle name="Hyperlink" xfId="1469" builtinId="8" hidden="1"/>
    <cellStyle name="Hyperlink" xfId="1471" builtinId="8" hidden="1"/>
    <cellStyle name="Hyperlink" xfId="1473" builtinId="8" hidden="1"/>
    <cellStyle name="Hyperlink" xfId="1475" builtinId="8" hidden="1"/>
    <cellStyle name="Hyperlink" xfId="1477" builtinId="8" hidden="1"/>
    <cellStyle name="Hyperlink" xfId="1479" builtinId="8" hidden="1"/>
    <cellStyle name="Hyperlink" xfId="1481" builtinId="8" hidden="1"/>
    <cellStyle name="Hyperlink" xfId="1483" builtinId="8" hidden="1"/>
    <cellStyle name="Hyperlink" xfId="1485" builtinId="8" hidden="1"/>
    <cellStyle name="Hyperlink" xfId="1487" builtinId="8" hidden="1"/>
    <cellStyle name="Hyperlink" xfId="1489" builtinId="8" hidden="1"/>
    <cellStyle name="Hyperlink" xfId="1491" builtinId="8" hidden="1"/>
    <cellStyle name="Hyperlink" xfId="1493" builtinId="8" hidden="1"/>
    <cellStyle name="Hyperlink" xfId="1495" builtinId="8" hidden="1"/>
    <cellStyle name="Hyperlink" xfId="1497" builtinId="8" hidden="1"/>
    <cellStyle name="Hyperlink" xfId="1499" builtinId="8" hidden="1"/>
    <cellStyle name="Hyperlink" xfId="1501" builtinId="8" hidden="1"/>
    <cellStyle name="Hyperlink" xfId="1503" builtinId="8" hidden="1"/>
    <cellStyle name="Hyperlink" xfId="1505" builtinId="8" hidden="1"/>
    <cellStyle name="Hyperlink" xfId="1507" builtinId="8" hidden="1"/>
    <cellStyle name="Hyperlink" xfId="1509" builtinId="8" hidden="1"/>
    <cellStyle name="Hyperlink" xfId="1511" builtinId="8" hidden="1"/>
    <cellStyle name="Hyperlink" xfId="1513" builtinId="8" hidden="1"/>
    <cellStyle name="Hyperlink" xfId="1515" builtinId="8" hidden="1"/>
    <cellStyle name="Hyperlink" xfId="1517" builtinId="8" hidden="1"/>
    <cellStyle name="Hyperlink" xfId="1519" builtinId="8" hidden="1"/>
    <cellStyle name="Hyperlink" xfId="1521" builtinId="8" hidden="1"/>
    <cellStyle name="Hyperlink" xfId="1523" builtinId="8" hidden="1"/>
    <cellStyle name="Hyperlink" xfId="1525" builtinId="8" hidden="1"/>
    <cellStyle name="Hyperlink" xfId="1527" builtinId="8" hidden="1"/>
    <cellStyle name="Hyperlink" xfId="1529" builtinId="8" hidden="1"/>
    <cellStyle name="Hyperlink" xfId="1531" builtinId="8" hidden="1"/>
    <cellStyle name="Hyperlink" xfId="1533" builtinId="8" hidden="1"/>
    <cellStyle name="Hyperlink" xfId="1535" builtinId="8" hidden="1"/>
    <cellStyle name="Hyperlink" xfId="1537" builtinId="8" hidden="1"/>
    <cellStyle name="Hyperlink" xfId="1539" builtinId="8" hidden="1"/>
    <cellStyle name="Hyperlink" xfId="1541" builtinId="8" hidden="1"/>
    <cellStyle name="Hyperlink" xfId="1543" builtinId="8" hidden="1"/>
    <cellStyle name="Hyperlink" xfId="1545" builtinId="8" hidden="1"/>
    <cellStyle name="Hyperlink" xfId="1547" builtinId="8" hidden="1"/>
    <cellStyle name="Hyperlink" xfId="1549" builtinId="8" hidden="1"/>
    <cellStyle name="Hyperlink" xfId="1551" builtinId="8" hidden="1"/>
    <cellStyle name="Hyperlink" xfId="1553" builtinId="8" hidden="1"/>
    <cellStyle name="Hyperlink" xfId="1555" builtinId="8" hidden="1"/>
    <cellStyle name="Hyperlink" xfId="1557" builtinId="8" hidden="1"/>
    <cellStyle name="Hyperlink" xfId="1559" builtinId="8" hidden="1"/>
    <cellStyle name="Hyperlink" xfId="1561" builtinId="8" hidden="1"/>
    <cellStyle name="Hyperlink" xfId="1563" builtinId="8" hidden="1"/>
    <cellStyle name="Hyperlink" xfId="1565" builtinId="8" hidden="1"/>
    <cellStyle name="Hyperlink" xfId="1567" builtinId="8" hidden="1"/>
    <cellStyle name="Hyperlink" xfId="1569" builtinId="8" hidden="1"/>
    <cellStyle name="Hyperlink" xfId="1571" builtinId="8" hidden="1"/>
    <cellStyle name="Hyperlink" xfId="1573" builtinId="8" hidden="1"/>
    <cellStyle name="Hyperlink" xfId="1575" builtinId="8" hidden="1"/>
    <cellStyle name="Hyperlink" xfId="1577" builtinId="8" hidden="1"/>
    <cellStyle name="Hyperlink" xfId="1579" builtinId="8" hidden="1"/>
    <cellStyle name="Hyperlink" xfId="1581" builtinId="8" hidden="1"/>
    <cellStyle name="Hyperlink" xfId="1583" builtinId="8" hidden="1"/>
    <cellStyle name="Hyperlink" xfId="1585" builtinId="8" hidden="1"/>
    <cellStyle name="Hyperlink" xfId="1587" builtinId="8" hidden="1"/>
    <cellStyle name="Hyperlink" xfId="1589" builtinId="8" hidden="1"/>
    <cellStyle name="Hyperlink" xfId="1591" builtinId="8" hidden="1"/>
    <cellStyle name="Hyperlink" xfId="1593" builtinId="8" hidden="1"/>
    <cellStyle name="Hyperlink" xfId="1595" builtinId="8" hidden="1"/>
    <cellStyle name="Hyperlink" xfId="1597" builtinId="8" hidden="1"/>
    <cellStyle name="Hyperlink" xfId="1599" builtinId="8" hidden="1"/>
    <cellStyle name="Hyperlink" xfId="1601" builtinId="8" hidden="1"/>
    <cellStyle name="Hyperlink" xfId="1603" builtinId="8" hidden="1"/>
    <cellStyle name="Hyperlink" xfId="1605" builtinId="8" hidden="1"/>
    <cellStyle name="Hyperlink" xfId="1607" builtinId="8" hidden="1"/>
    <cellStyle name="Hyperlink" xfId="1609" builtinId="8" hidden="1"/>
    <cellStyle name="Hyperlink" xfId="1611" builtinId="8" hidden="1"/>
    <cellStyle name="Hyperlink" xfId="1613" builtinId="8" hidden="1"/>
    <cellStyle name="Hyperlink" xfId="1615" builtinId="8" hidden="1"/>
    <cellStyle name="Hyperlink" xfId="1617" builtinId="8" hidden="1"/>
    <cellStyle name="Hyperlink" xfId="1619" builtinId="8" hidden="1"/>
    <cellStyle name="Hyperlink" xfId="1621" builtinId="8" hidden="1"/>
    <cellStyle name="Hyperlink" xfId="1623" builtinId="8" hidden="1"/>
    <cellStyle name="Hyperlink" xfId="1625" builtinId="8" hidden="1"/>
    <cellStyle name="Hyperlink" xfId="1627" builtinId="8" hidden="1"/>
    <cellStyle name="Hyperlink" xfId="1629" builtinId="8" hidden="1"/>
    <cellStyle name="Hyperlink" xfId="1631" builtinId="8" hidden="1"/>
    <cellStyle name="Hyperlink" xfId="1633" builtinId="8" hidden="1"/>
    <cellStyle name="Hyperlink" xfId="1635" builtinId="8" hidden="1"/>
    <cellStyle name="Hyperlink" xfId="1637" builtinId="8" hidden="1"/>
    <cellStyle name="Hyperlink" xfId="1639" builtinId="8" hidden="1"/>
    <cellStyle name="Hyperlink" xfId="1641" builtinId="8" hidden="1"/>
    <cellStyle name="Hyperlink" xfId="1643" builtinId="8" hidden="1"/>
    <cellStyle name="Hyperlink" xfId="1645" builtinId="8" hidden="1"/>
    <cellStyle name="Hyperlink" xfId="1647" builtinId="8" hidden="1"/>
    <cellStyle name="Hyperlink" xfId="1649" builtinId="8" hidden="1"/>
    <cellStyle name="Hyperlink" xfId="1651" builtinId="8" hidden="1"/>
    <cellStyle name="Hyperlink" xfId="1653" builtinId="8" hidden="1"/>
    <cellStyle name="Hyperlink" xfId="1655" builtinId="8" hidden="1"/>
    <cellStyle name="Hyperlink" xfId="1657" builtinId="8" hidden="1"/>
    <cellStyle name="Hyperlink" xfId="1659" builtinId="8" hidden="1"/>
    <cellStyle name="Hyperlink" xfId="1661" builtinId="8" hidden="1"/>
    <cellStyle name="Hyperlink" xfId="1663" builtinId="8" hidden="1"/>
    <cellStyle name="Hyperlink" xfId="1665" builtinId="8" hidden="1"/>
    <cellStyle name="Hyperlink" xfId="1667" builtinId="8" hidden="1"/>
    <cellStyle name="Hyperlink" xfId="1669" builtinId="8" hidden="1"/>
    <cellStyle name="Hyperlink" xfId="1671" builtinId="8" hidden="1"/>
    <cellStyle name="Hyperlink" xfId="1673" builtinId="8" hidden="1"/>
    <cellStyle name="Hyperlink" xfId="1675" builtinId="8" hidden="1"/>
    <cellStyle name="Hyperlink" xfId="1677" builtinId="8" hidden="1"/>
    <cellStyle name="Hyperlink" xfId="1679" builtinId="8" hidden="1"/>
    <cellStyle name="Hyperlink" xfId="1681" builtinId="8" hidden="1"/>
    <cellStyle name="Hyperlink" xfId="1683" builtinId="8" hidden="1"/>
    <cellStyle name="Hyperlink" xfId="1685" builtinId="8" hidden="1"/>
    <cellStyle name="Hyperlink" xfId="1687" builtinId="8" hidden="1"/>
    <cellStyle name="Hyperlink" xfId="1689" builtinId="8" hidden="1"/>
    <cellStyle name="Hyperlink" xfId="1691" builtinId="8" hidden="1"/>
    <cellStyle name="Hyperlink" xfId="1693" builtinId="8" hidden="1"/>
    <cellStyle name="Hyperlink" xfId="1695" builtinId="8" hidden="1"/>
    <cellStyle name="Hyperlink" xfId="1697" builtinId="8" hidden="1"/>
    <cellStyle name="Hyperlink" xfId="1699" builtinId="8" hidden="1"/>
    <cellStyle name="Hyperlink" xfId="1701" builtinId="8" hidden="1"/>
    <cellStyle name="Hyperlink" xfId="1703" builtinId="8" hidden="1"/>
    <cellStyle name="Hyperlink" xfId="1705" builtinId="8" hidden="1"/>
    <cellStyle name="Hyperlink" xfId="1707" builtinId="8" hidden="1"/>
    <cellStyle name="Hyperlink" xfId="1709" builtinId="8" hidden="1"/>
    <cellStyle name="Hyperlink" xfId="1711" builtinId="8" hidden="1"/>
    <cellStyle name="Hyperlink" xfId="1713" builtinId="8" hidden="1"/>
    <cellStyle name="Hyperlink" xfId="1715" builtinId="8" hidden="1"/>
    <cellStyle name="Hyperlink" xfId="1717" builtinId="8" hidden="1"/>
    <cellStyle name="Hyperlink" xfId="1719" builtinId="8" hidden="1"/>
    <cellStyle name="Hyperlink" xfId="1721" builtinId="8" hidden="1"/>
    <cellStyle name="Hyperlink" xfId="1723" builtinId="8" hidden="1"/>
    <cellStyle name="Hyperlink" xfId="1725" builtinId="8" hidden="1"/>
    <cellStyle name="Hyperlink" xfId="1727" builtinId="8" hidden="1"/>
    <cellStyle name="Hyperlink" xfId="1729" builtinId="8" hidden="1"/>
    <cellStyle name="Hyperlink" xfId="1731" builtinId="8" hidden="1"/>
    <cellStyle name="Hyperlink" xfId="1733" builtinId="8" hidden="1"/>
    <cellStyle name="Hyperlink" xfId="1735" builtinId="8" hidden="1"/>
    <cellStyle name="Hyperlink" xfId="1737" builtinId="8" hidden="1"/>
    <cellStyle name="Hyperlink" xfId="1739" builtinId="8" hidden="1"/>
    <cellStyle name="Hyperlink" xfId="1741" builtinId="8" hidden="1"/>
    <cellStyle name="Hyperlink" xfId="1743" builtinId="8" hidden="1"/>
    <cellStyle name="Hyperlink" xfId="1745" builtinId="8" hidden="1"/>
    <cellStyle name="Hyperlink" xfId="1747" builtinId="8" hidden="1"/>
    <cellStyle name="Hyperlink" xfId="1749" builtinId="8" hidden="1"/>
    <cellStyle name="Hyperlink" xfId="1751" builtinId="8" hidden="1"/>
    <cellStyle name="Hyperlink" xfId="1753" builtinId="8" hidden="1"/>
    <cellStyle name="Hyperlink" xfId="1755" builtinId="8" hidden="1"/>
    <cellStyle name="Hyperlink" xfId="1757" builtinId="8" hidden="1"/>
    <cellStyle name="Hyperlink" xfId="1759" builtinId="8" hidden="1"/>
    <cellStyle name="Hyperlink" xfId="1761" builtinId="8" hidden="1"/>
    <cellStyle name="Hyperlink" xfId="1763" builtinId="8" hidden="1"/>
    <cellStyle name="Hyperlink" xfId="1765" builtinId="8" hidden="1"/>
    <cellStyle name="Hyperlink" xfId="1767" builtinId="8" hidden="1"/>
    <cellStyle name="Hyperlink" xfId="1769" builtinId="8" hidden="1"/>
    <cellStyle name="Hyperlink" xfId="1771" builtinId="8" hidden="1"/>
    <cellStyle name="Hyperlink" xfId="1773" builtinId="8" hidden="1"/>
    <cellStyle name="Hyperlink" xfId="1775" builtinId="8" hidden="1"/>
    <cellStyle name="Hyperlink" xfId="1777" builtinId="8" hidden="1"/>
    <cellStyle name="Hyperlink" xfId="1779" builtinId="8" hidden="1"/>
    <cellStyle name="Hyperlink" xfId="1781" builtinId="8" hidden="1"/>
    <cellStyle name="Hyperlink" xfId="1783" builtinId="8" hidden="1"/>
    <cellStyle name="Hyperlink" xfId="1785" builtinId="8" hidden="1"/>
    <cellStyle name="Hyperlink" xfId="1787" builtinId="8" hidden="1"/>
    <cellStyle name="Hyperlink" xfId="1789" builtinId="8" hidden="1"/>
    <cellStyle name="Hyperlink" xfId="1791" builtinId="8" hidden="1"/>
    <cellStyle name="Hyperlink" xfId="1793" builtinId="8" hidden="1"/>
    <cellStyle name="Hyperlink" xfId="1795" builtinId="8" hidden="1"/>
    <cellStyle name="Hyperlink" xfId="1797" builtinId="8" hidden="1"/>
    <cellStyle name="Hyperlink" xfId="1799" builtinId="8" hidden="1"/>
    <cellStyle name="Hyperlink" xfId="1801" builtinId="8" hidden="1"/>
    <cellStyle name="Hyperlink" xfId="1803" builtinId="8" hidden="1"/>
    <cellStyle name="Hyperlink" xfId="1805" builtinId="8" hidden="1"/>
    <cellStyle name="Hyperlink" xfId="1807" builtinId="8" hidden="1"/>
    <cellStyle name="Hyperlink" xfId="1809" builtinId="8" hidden="1"/>
    <cellStyle name="Hyperlink" xfId="1811" builtinId="8" hidden="1"/>
    <cellStyle name="Hyperlink" xfId="1813" builtinId="8" hidden="1"/>
    <cellStyle name="Hyperlink" xfId="1815" builtinId="8" hidden="1"/>
    <cellStyle name="Hyperlink" xfId="1817" builtinId="8" hidden="1"/>
    <cellStyle name="Hyperlink" xfId="1819" builtinId="8" hidden="1"/>
    <cellStyle name="Hyperlink" xfId="1821" builtinId="8" hidden="1"/>
    <cellStyle name="Hyperlink" xfId="1823" builtinId="8" hidden="1"/>
    <cellStyle name="Hyperlink" xfId="1825" builtinId="8" hidden="1"/>
    <cellStyle name="Hyperlink" xfId="1827" builtinId="8" hidden="1"/>
    <cellStyle name="Hyperlink" xfId="1829" builtinId="8" hidden="1"/>
    <cellStyle name="Hyperlink" xfId="1831" builtinId="8" hidden="1"/>
    <cellStyle name="Hyperlink" xfId="1833" builtinId="8" hidden="1"/>
    <cellStyle name="Hyperlink" xfId="1835" builtinId="8" hidden="1"/>
    <cellStyle name="Hyperlink" xfId="1837" builtinId="8" hidden="1"/>
    <cellStyle name="Hyperlink" xfId="1839" builtinId="8" hidden="1"/>
    <cellStyle name="Hyperlink" xfId="1841" builtinId="8" hidden="1"/>
    <cellStyle name="Hyperlink" xfId="1843" builtinId="8" hidden="1"/>
    <cellStyle name="Hyperlink" xfId="1845" builtinId="8" hidden="1"/>
    <cellStyle name="Hyperlink" xfId="1847" builtinId="8" hidden="1"/>
    <cellStyle name="Hyperlink" xfId="1849" builtinId="8" hidden="1"/>
    <cellStyle name="Hyperlink" xfId="1851" builtinId="8" hidden="1"/>
    <cellStyle name="Hyperlink" xfId="1853" builtinId="8" hidden="1"/>
    <cellStyle name="Hyperlink" xfId="1855" builtinId="8" hidden="1"/>
    <cellStyle name="Hyperlink" xfId="1857" builtinId="8" hidden="1"/>
    <cellStyle name="Hyperlink" xfId="1859" builtinId="8" hidden="1"/>
    <cellStyle name="Hyperlink" xfId="1861" builtinId="8" hidden="1"/>
    <cellStyle name="Hyperlink" xfId="1863" builtinId="8" hidden="1"/>
    <cellStyle name="Hyperlink" xfId="1865" builtinId="8" hidden="1"/>
    <cellStyle name="Hyperlink" xfId="1867" builtinId="8" hidden="1"/>
    <cellStyle name="Hyperlink" xfId="1869" builtinId="8" hidden="1"/>
    <cellStyle name="Hyperlink" xfId="1871" builtinId="8" hidden="1"/>
    <cellStyle name="Hyperlink" xfId="1873" builtinId="8" hidden="1"/>
    <cellStyle name="Hyperlink" xfId="1875" builtinId="8" hidden="1"/>
    <cellStyle name="Hyperlink" xfId="1877" builtinId="8" hidden="1"/>
    <cellStyle name="Hyperlink" xfId="1879" builtinId="8" hidden="1"/>
    <cellStyle name="Hyperlink" xfId="1881" builtinId="8" hidden="1"/>
    <cellStyle name="Hyperlink" xfId="1883" builtinId="8" hidden="1"/>
    <cellStyle name="Hyperlink" xfId="1885" builtinId="8" hidden="1"/>
    <cellStyle name="Hyperlink" xfId="1887" builtinId="8" hidden="1"/>
    <cellStyle name="Hyperlink" xfId="1889" builtinId="8" hidden="1"/>
    <cellStyle name="Hyperlink" xfId="1891" builtinId="8" hidden="1"/>
    <cellStyle name="Hyperlink" xfId="1893" builtinId="8" hidden="1"/>
    <cellStyle name="Hyperlink" xfId="189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127" builtinId="8" hidden="1"/>
    <cellStyle name="Hyperlink" xfId="2129" builtinId="8" hidden="1"/>
    <cellStyle name="Hyperlink" xfId="2131" builtinId="8" hidden="1"/>
    <cellStyle name="Hyperlink" xfId="2133" builtinId="8" hidden="1"/>
    <cellStyle name="Hyperlink" xfId="2135" builtinId="8" hidden="1"/>
    <cellStyle name="Hyperlink" xfId="2137" builtinId="8" hidden="1"/>
    <cellStyle name="Hyperlink" xfId="2139" builtinId="8" hidden="1"/>
    <cellStyle name="Hyperlink" xfId="2141" builtinId="8" hidden="1"/>
    <cellStyle name="Hyperlink" xfId="2143" builtinId="8" hidden="1"/>
    <cellStyle name="Hyperlink" xfId="2145" builtinId="8" hidden="1"/>
    <cellStyle name="Hyperlink" xfId="2147" builtinId="8" hidden="1"/>
    <cellStyle name="Hyperlink" xfId="2149" builtinId="8" hidden="1"/>
    <cellStyle name="Hyperlink" xfId="2151" builtinId="8" hidden="1"/>
    <cellStyle name="Hyperlink" xfId="2153" builtinId="8" hidden="1"/>
    <cellStyle name="Hyperlink" xfId="2155" builtinId="8" hidden="1"/>
    <cellStyle name="Hyperlink" xfId="2157" builtinId="8" hidden="1"/>
    <cellStyle name="Hyperlink" xfId="2159" builtinId="8" hidden="1"/>
    <cellStyle name="Hyperlink" xfId="2161" builtinId="8" hidden="1"/>
    <cellStyle name="Hyperlink" xfId="2163" builtinId="8" hidden="1"/>
    <cellStyle name="Hyperlink" xfId="2165" builtinId="8" hidden="1"/>
    <cellStyle name="Hyperlink" xfId="2167" builtinId="8" hidden="1"/>
    <cellStyle name="Hyperlink" xfId="2169" builtinId="8" hidden="1"/>
    <cellStyle name="Hyperlink" xfId="2171" builtinId="8" hidden="1"/>
    <cellStyle name="Hyperlink" xfId="2173" builtinId="8" hidden="1"/>
    <cellStyle name="Hyperlink" xfId="2175" builtinId="8" hidden="1"/>
    <cellStyle name="Hyperlink" xfId="2177" builtinId="8" hidden="1"/>
    <cellStyle name="Hyperlink" xfId="2179" builtinId="8" hidden="1"/>
    <cellStyle name="Hyperlink" xfId="2181" builtinId="8" hidden="1"/>
    <cellStyle name="Hyperlink" xfId="2183" builtinId="8" hidden="1"/>
    <cellStyle name="Hyperlink" xfId="2185" builtinId="8" hidden="1"/>
    <cellStyle name="Hyperlink" xfId="2187" builtinId="8" hidden="1"/>
    <cellStyle name="Hyperlink" xfId="2189" builtinId="8" hidden="1"/>
    <cellStyle name="Hyperlink" xfId="2191" builtinId="8" hidden="1"/>
    <cellStyle name="Hyperlink" xfId="2193" builtinId="8" hidden="1"/>
    <cellStyle name="Hyperlink" xfId="2195" builtinId="8" hidden="1"/>
    <cellStyle name="Hyperlink" xfId="2197" builtinId="8" hidden="1"/>
    <cellStyle name="Hyperlink" xfId="2199" builtinId="8" hidden="1"/>
    <cellStyle name="Hyperlink" xfId="2201" builtinId="8" hidden="1"/>
    <cellStyle name="Hyperlink" xfId="2203" builtinId="8" hidden="1"/>
    <cellStyle name="Hyperlink" xfId="2205" builtinId="8" hidden="1"/>
    <cellStyle name="Hyperlink" xfId="2207" builtinId="8" hidden="1"/>
    <cellStyle name="Hyperlink" xfId="2209" builtinId="8" hidden="1"/>
    <cellStyle name="Hyperlink" xfId="2211" builtinId="8" hidden="1"/>
    <cellStyle name="Hyperlink" xfId="2213" builtinId="8" hidden="1"/>
    <cellStyle name="Hyperlink" xfId="2215" builtinId="8" hidden="1"/>
    <cellStyle name="Hyperlink" xfId="2217" builtinId="8" hidden="1"/>
    <cellStyle name="Hyperlink" xfId="2219" builtinId="8" hidden="1"/>
    <cellStyle name="Hyperlink" xfId="2221" builtinId="8" hidden="1"/>
    <cellStyle name="Hyperlink" xfId="2223" builtinId="8" hidden="1"/>
    <cellStyle name="Hyperlink" xfId="2225" builtinId="8" hidden="1"/>
    <cellStyle name="Hyperlink" xfId="2227" builtinId="8" hidden="1"/>
    <cellStyle name="Hyperlink" xfId="2229" builtinId="8" hidden="1"/>
    <cellStyle name="Hyperlink" xfId="2231" builtinId="8" hidden="1"/>
    <cellStyle name="Hyperlink" xfId="2233" builtinId="8" hidden="1"/>
    <cellStyle name="Hyperlink" xfId="2235" builtinId="8" hidden="1"/>
    <cellStyle name="Hyperlink" xfId="2237" builtinId="8" hidden="1"/>
    <cellStyle name="Hyperlink" xfId="2239" builtinId="8" hidden="1"/>
    <cellStyle name="Hyperlink" xfId="2241" builtinId="8" hidden="1"/>
    <cellStyle name="Hyperlink" xfId="2243" builtinId="8" hidden="1"/>
    <cellStyle name="Hyperlink" xfId="2245" builtinId="8" hidden="1"/>
    <cellStyle name="Hyperlink" xfId="2247" builtinId="8" hidden="1"/>
    <cellStyle name="Hyperlink" xfId="2249" builtinId="8" hidden="1"/>
    <cellStyle name="Hyperlink" xfId="2251" builtinId="8" hidden="1"/>
    <cellStyle name="Hyperlink" xfId="2253" builtinId="8" hidden="1"/>
    <cellStyle name="Hyperlink" xfId="2255" builtinId="8" hidden="1"/>
    <cellStyle name="Hyperlink" xfId="2257" builtinId="8" hidden="1"/>
    <cellStyle name="Hyperlink" xfId="2259" builtinId="8" hidden="1"/>
    <cellStyle name="Hyperlink" xfId="2261" builtinId="8" hidden="1"/>
    <cellStyle name="Hyperlink" xfId="2263" builtinId="8" hidden="1"/>
    <cellStyle name="Hyperlink" xfId="2265" builtinId="8" hidden="1"/>
    <cellStyle name="Hyperlink" xfId="2267" builtinId="8" hidden="1"/>
    <cellStyle name="Hyperlink" xfId="2269" builtinId="8" hidden="1"/>
    <cellStyle name="Hyperlink" xfId="2271" builtinId="8" hidden="1"/>
    <cellStyle name="Hyperlink" xfId="2273" builtinId="8" hidden="1"/>
    <cellStyle name="Hyperlink" xfId="2275" builtinId="8" hidden="1"/>
    <cellStyle name="Hyperlink" xfId="2277" builtinId="8" hidden="1"/>
    <cellStyle name="Hyperlink" xfId="2279" builtinId="8" hidden="1"/>
    <cellStyle name="Hyperlink" xfId="2281" builtinId="8" hidden="1"/>
    <cellStyle name="Hyperlink" xfId="2283" builtinId="8" hidden="1"/>
    <cellStyle name="Hyperlink" xfId="2285" builtinId="8" hidden="1"/>
    <cellStyle name="Hyperlink" xfId="2287" builtinId="8" hidden="1"/>
    <cellStyle name="Hyperlink" xfId="2289" builtinId="8" hidden="1"/>
    <cellStyle name="Hyperlink" xfId="2291" builtinId="8" hidden="1"/>
    <cellStyle name="Hyperlink" xfId="2293" builtinId="8" hidden="1"/>
    <cellStyle name="Hyperlink" xfId="2295" builtinId="8" hidden="1"/>
    <cellStyle name="Hyperlink" xfId="2297" builtinId="8" hidden="1"/>
    <cellStyle name="Hyperlink" xfId="2299" builtinId="8" hidden="1"/>
    <cellStyle name="Hyperlink" xfId="2301" builtinId="8" hidden="1"/>
    <cellStyle name="Hyperlink" xfId="2303" builtinId="8" hidden="1"/>
    <cellStyle name="Hyperlink" xfId="2305" builtinId="8" hidden="1"/>
    <cellStyle name="Hyperlink" xfId="2307" builtinId="8" hidden="1"/>
    <cellStyle name="Hyperlink" xfId="2309" builtinId="8" hidden="1"/>
    <cellStyle name="Hyperlink" xfId="2311" builtinId="8" hidden="1"/>
    <cellStyle name="Hyperlink" xfId="2313" builtinId="8" hidden="1"/>
    <cellStyle name="Hyperlink" xfId="2315" builtinId="8" hidden="1"/>
    <cellStyle name="Hyperlink" xfId="2317" builtinId="8" hidden="1"/>
    <cellStyle name="Hyperlink" xfId="2319" builtinId="8" hidden="1"/>
    <cellStyle name="Hyperlink" xfId="2321" builtinId="8" hidden="1"/>
    <cellStyle name="Hyperlink" xfId="2323" builtinId="8" hidden="1"/>
    <cellStyle name="Hyperlink" xfId="2325" builtinId="8" hidden="1"/>
    <cellStyle name="Hyperlink" xfId="2327" builtinId="8" hidden="1"/>
    <cellStyle name="Hyperlink" xfId="2329" builtinId="8" hidden="1"/>
    <cellStyle name="Hyperlink" xfId="2331" builtinId="8" hidden="1"/>
    <cellStyle name="Hyperlink" xfId="2333" builtinId="8" hidden="1"/>
    <cellStyle name="Hyperlink" xfId="2335" builtinId="8" hidden="1"/>
    <cellStyle name="Hyperlink" xfId="2337" builtinId="8" hidden="1"/>
    <cellStyle name="Hyperlink" xfId="2339" builtinId="8" hidden="1"/>
    <cellStyle name="Hyperlink" xfId="2341" builtinId="8" hidden="1"/>
    <cellStyle name="Hyperlink" xfId="2343" builtinId="8" hidden="1"/>
    <cellStyle name="Hyperlink" xfId="2345" builtinId="8" hidden="1"/>
    <cellStyle name="Hyperlink" xfId="2347" builtinId="8" hidden="1"/>
    <cellStyle name="Hyperlink" xfId="2349" builtinId="8" hidden="1"/>
    <cellStyle name="Hyperlink" xfId="2351" builtinId="8" hidden="1"/>
    <cellStyle name="Hyperlink" xfId="2353" builtinId="8" hidden="1"/>
    <cellStyle name="Hyperlink" xfId="2355" builtinId="8" hidden="1"/>
    <cellStyle name="Hyperlink" xfId="2357" builtinId="8" hidden="1"/>
    <cellStyle name="Hyperlink" xfId="2359" builtinId="8" hidden="1"/>
    <cellStyle name="Hyperlink" xfId="2361" builtinId="8" hidden="1"/>
    <cellStyle name="Hyperlink" xfId="2363" builtinId="8" hidden="1"/>
    <cellStyle name="Hyperlink" xfId="2365" builtinId="8" hidden="1"/>
    <cellStyle name="Hyperlink" xfId="2367" builtinId="8" hidden="1"/>
    <cellStyle name="Hyperlink" xfId="2369" builtinId="8" hidden="1"/>
    <cellStyle name="Hyperlink" xfId="2371" builtinId="8" hidden="1"/>
    <cellStyle name="Hyperlink" xfId="2373" builtinId="8" hidden="1"/>
    <cellStyle name="Hyperlink" xfId="2375" builtinId="8" hidden="1"/>
    <cellStyle name="Hyperlink" xfId="2377" builtinId="8" hidden="1"/>
    <cellStyle name="Hyperlink" xfId="2379" builtinId="8" hidden="1"/>
    <cellStyle name="Hyperlink" xfId="2381" builtinId="8" hidden="1"/>
    <cellStyle name="Hyperlink" xfId="2383" builtinId="8" hidden="1"/>
    <cellStyle name="Hyperlink" xfId="2385" builtinId="8" hidden="1"/>
    <cellStyle name="Hyperlink" xfId="2387" builtinId="8" hidden="1"/>
    <cellStyle name="Hyperlink" xfId="2389" builtinId="8" hidden="1"/>
    <cellStyle name="Hyperlink" xfId="2391" builtinId="8" hidden="1"/>
    <cellStyle name="Hyperlink" xfId="2393" builtinId="8" hidden="1"/>
    <cellStyle name="Hyperlink" xfId="2395" builtinId="8" hidden="1"/>
    <cellStyle name="Hyperlink" xfId="2397" builtinId="8" hidden="1"/>
    <cellStyle name="Hyperlink" xfId="2399" builtinId="8" hidden="1"/>
    <cellStyle name="Hyperlink" xfId="2401" builtinId="8" hidden="1"/>
    <cellStyle name="Hyperlink" xfId="2403" builtinId="8" hidden="1"/>
    <cellStyle name="Hyperlink" xfId="2405" builtinId="8" hidden="1"/>
    <cellStyle name="Hyperlink" xfId="2407" builtinId="8" hidden="1"/>
    <cellStyle name="Hyperlink" xfId="2409" builtinId="8" hidden="1"/>
    <cellStyle name="Hyperlink" xfId="2411" builtinId="8" hidden="1"/>
    <cellStyle name="Hyperlink" xfId="2413" builtinId="8" hidden="1"/>
    <cellStyle name="Hyperlink" xfId="2415" builtinId="8" hidden="1"/>
    <cellStyle name="Hyperlink" xfId="2417" builtinId="8" hidden="1"/>
    <cellStyle name="Hyperlink" xfId="2419" builtinId="8" hidden="1"/>
    <cellStyle name="Hyperlink" xfId="2421" builtinId="8" hidden="1"/>
    <cellStyle name="Hyperlink" xfId="2423" builtinId="8" hidden="1"/>
    <cellStyle name="Hyperlink" xfId="2425" builtinId="8" hidden="1"/>
    <cellStyle name="Hyperlink" xfId="2427" builtinId="8" hidden="1"/>
    <cellStyle name="Hyperlink" xfId="2429" builtinId="8" hidden="1"/>
    <cellStyle name="Hyperlink" xfId="2431" builtinId="8" hidden="1"/>
    <cellStyle name="Hyperlink" xfId="2433" builtinId="8" hidden="1"/>
    <cellStyle name="Hyperlink" xfId="2435" builtinId="8" hidden="1"/>
    <cellStyle name="Hyperlink" xfId="2437" builtinId="8" hidden="1"/>
    <cellStyle name="Hyperlink" xfId="2439" builtinId="8" hidden="1"/>
    <cellStyle name="Hyperlink" xfId="2441" builtinId="8" hidden="1"/>
    <cellStyle name="Hyperlink" xfId="2443" builtinId="8" hidden="1"/>
    <cellStyle name="Hyperlink" xfId="2445" builtinId="8" hidden="1"/>
    <cellStyle name="Hyperlink" xfId="2447" builtinId="8" hidden="1"/>
    <cellStyle name="Hyperlink" xfId="2449" builtinId="8" hidden="1"/>
    <cellStyle name="Hyperlink" xfId="2451" builtinId="8" hidden="1"/>
    <cellStyle name="Hyperlink" xfId="2453" builtinId="8" hidden="1"/>
    <cellStyle name="Hyperlink" xfId="2455" builtinId="8" hidden="1"/>
    <cellStyle name="Hyperlink" xfId="2457" builtinId="8" hidden="1"/>
    <cellStyle name="Hyperlink" xfId="2459" builtinId="8" hidden="1"/>
    <cellStyle name="Hyperlink" xfId="2461" builtinId="8" hidden="1"/>
    <cellStyle name="Hyperlink" xfId="2463" builtinId="8" hidden="1"/>
    <cellStyle name="Hyperlink" xfId="2465" builtinId="8" hidden="1"/>
    <cellStyle name="Hyperlink" xfId="2467" builtinId="8" hidden="1"/>
    <cellStyle name="Hyperlink" xfId="2469" builtinId="8" hidden="1"/>
    <cellStyle name="Hyperlink" xfId="2471" builtinId="8" hidden="1"/>
    <cellStyle name="Hyperlink" xfId="2473" builtinId="8" hidden="1"/>
    <cellStyle name="Hyperlink" xfId="2475" builtinId="8" hidden="1"/>
    <cellStyle name="Hyperlink" xfId="2477" builtinId="8" hidden="1"/>
    <cellStyle name="Hyperlink" xfId="2479" builtinId="8" hidden="1"/>
    <cellStyle name="Hyperlink" xfId="2481" builtinId="8" hidden="1"/>
    <cellStyle name="Hyperlink" xfId="2483" builtinId="8" hidden="1"/>
    <cellStyle name="Hyperlink" xfId="2485" builtinId="8" hidden="1"/>
    <cellStyle name="Hyperlink" xfId="2487" builtinId="8" hidden="1"/>
    <cellStyle name="Hyperlink" xfId="2489" builtinId="8" hidden="1"/>
    <cellStyle name="Hyperlink" xfId="2491" builtinId="8" hidden="1"/>
    <cellStyle name="Hyperlink" xfId="2493" builtinId="8" hidden="1"/>
    <cellStyle name="Hyperlink" xfId="2495" builtinId="8" hidden="1"/>
    <cellStyle name="Hyperlink" xfId="2497" builtinId="8" hidden="1"/>
    <cellStyle name="Hyperlink" xfId="2499" builtinId="8" hidden="1"/>
    <cellStyle name="Hyperlink" xfId="2501" builtinId="8" hidden="1"/>
    <cellStyle name="Hyperlink" xfId="2503" builtinId="8" hidden="1"/>
    <cellStyle name="Hyperlink" xfId="2505" builtinId="8" hidden="1"/>
    <cellStyle name="Hyperlink" xfId="2507" builtinId="8" hidden="1"/>
    <cellStyle name="Hyperlink" xfId="2509" builtinId="8" hidden="1"/>
    <cellStyle name="Hyperlink" xfId="2511" builtinId="8" hidden="1"/>
    <cellStyle name="Hyperlink" xfId="2513" builtinId="8" hidden="1"/>
    <cellStyle name="Hyperlink" xfId="2515" builtinId="8" hidden="1"/>
    <cellStyle name="Hyperlink" xfId="2517" builtinId="8" hidden="1"/>
    <cellStyle name="Hyperlink" xfId="2519" builtinId="8" hidden="1"/>
    <cellStyle name="Hyperlink" xfId="2521" builtinId="8" hidden="1"/>
    <cellStyle name="Hyperlink" xfId="2523" builtinId="8" hidden="1"/>
    <cellStyle name="Hyperlink" xfId="2525" builtinId="8" hidden="1"/>
    <cellStyle name="Hyperlink" xfId="2527" builtinId="8" hidden="1"/>
    <cellStyle name="Hyperlink" xfId="2529" builtinId="8" hidden="1"/>
    <cellStyle name="Hyperlink" xfId="2531" builtinId="8" hidden="1"/>
    <cellStyle name="Hyperlink" xfId="2533" builtinId="8" hidden="1"/>
    <cellStyle name="Hyperlink" xfId="2535" builtinId="8" hidden="1"/>
    <cellStyle name="Hyperlink" xfId="2537" builtinId="8" hidden="1"/>
    <cellStyle name="Hyperlink" xfId="2539" builtinId="8" hidden="1"/>
    <cellStyle name="Hyperlink" xfId="2541" builtinId="8" hidden="1"/>
    <cellStyle name="Hyperlink" xfId="2543" builtinId="8" hidden="1"/>
    <cellStyle name="Hyperlink" xfId="2545" builtinId="8" hidden="1"/>
    <cellStyle name="Hyperlink" xfId="2547" builtinId="8" hidden="1"/>
    <cellStyle name="Hyperlink" xfId="2549" builtinId="8" hidden="1"/>
    <cellStyle name="Hyperlink" xfId="2551" builtinId="8" hidden="1"/>
    <cellStyle name="Hyperlink" xfId="2553" builtinId="8" hidden="1"/>
    <cellStyle name="Hyperlink" xfId="2555" builtinId="8" hidden="1"/>
    <cellStyle name="Hyperlink" xfId="2557" builtinId="8" hidden="1"/>
    <cellStyle name="Hyperlink" xfId="2559" builtinId="8" hidden="1"/>
    <cellStyle name="Hyperlink" xfId="2561" builtinId="8" hidden="1"/>
    <cellStyle name="Hyperlink" xfId="2563" builtinId="8" hidden="1"/>
    <cellStyle name="Hyperlink" xfId="2565" builtinId="8" hidden="1"/>
    <cellStyle name="Hyperlink" xfId="2567" builtinId="8" hidden="1"/>
    <cellStyle name="Hyperlink" xfId="2569" builtinId="8" hidden="1"/>
    <cellStyle name="Hyperlink" xfId="2571" builtinId="8" hidden="1"/>
    <cellStyle name="Hyperlink" xfId="2573" builtinId="8" hidden="1"/>
    <cellStyle name="Hyperlink" xfId="2575" builtinId="8" hidden="1"/>
    <cellStyle name="Hyperlink" xfId="2577" builtinId="8" hidden="1"/>
    <cellStyle name="Hyperlink" xfId="2579" builtinId="8" hidden="1"/>
    <cellStyle name="Hyperlink" xfId="2581" builtinId="8" hidden="1"/>
    <cellStyle name="Hyperlink" xfId="2583" builtinId="8" hidden="1"/>
    <cellStyle name="Hyperlink" xfId="2585" builtinId="8" hidden="1"/>
    <cellStyle name="Hyperlink" xfId="2587" builtinId="8" hidden="1"/>
    <cellStyle name="Hyperlink" xfId="2589" builtinId="8" hidden="1"/>
    <cellStyle name="Hyperlink" xfId="2591" builtinId="8" hidden="1"/>
    <cellStyle name="Hyperlink" xfId="2593" builtinId="8" hidden="1"/>
    <cellStyle name="Hyperlink" xfId="2595" builtinId="8" hidden="1"/>
    <cellStyle name="Hyperlink" xfId="2597" builtinId="8" hidden="1"/>
    <cellStyle name="Hyperlink" xfId="2599" builtinId="8" hidden="1"/>
    <cellStyle name="Hyperlink" xfId="2601" builtinId="8" hidden="1"/>
    <cellStyle name="Hyperlink" xfId="2603" builtinId="8" hidden="1"/>
    <cellStyle name="Hyperlink" xfId="2605" builtinId="8" hidden="1"/>
    <cellStyle name="Hyperlink" xfId="2607" builtinId="8" hidden="1"/>
    <cellStyle name="Hyperlink" xfId="2609" builtinId="8" hidden="1"/>
    <cellStyle name="Hyperlink" xfId="2611" builtinId="8" hidden="1"/>
    <cellStyle name="Hyperlink" xfId="2613" builtinId="8" hidden="1"/>
    <cellStyle name="Hyperlink" xfId="2615" builtinId="8" hidden="1"/>
    <cellStyle name="Hyperlink" xfId="2617" builtinId="8" hidden="1"/>
    <cellStyle name="Hyperlink" xfId="2619" builtinId="8" hidden="1"/>
    <cellStyle name="Hyperlink" xfId="2621" builtinId="8" hidden="1"/>
    <cellStyle name="Hyperlink" xfId="2623" builtinId="8" hidden="1"/>
    <cellStyle name="Hyperlink" xfId="2625" builtinId="8" hidden="1"/>
    <cellStyle name="Hyperlink" xfId="2627" builtinId="8" hidden="1"/>
    <cellStyle name="Hyperlink" xfId="2629" builtinId="8" hidden="1"/>
    <cellStyle name="Hyperlink" xfId="2631" builtinId="8" hidden="1"/>
    <cellStyle name="Hyperlink" xfId="2633" builtinId="8" hidden="1"/>
    <cellStyle name="Hyperlink" xfId="2635" builtinId="8" hidden="1"/>
    <cellStyle name="Hyperlink" xfId="2637" builtinId="8" hidden="1"/>
    <cellStyle name="Hyperlink" xfId="2639" builtinId="8" hidden="1"/>
    <cellStyle name="Hyperlink" xfId="2641" builtinId="8" hidden="1"/>
    <cellStyle name="Hyperlink" xfId="2643" builtinId="8" hidden="1"/>
    <cellStyle name="Hyperlink" xfId="2645" builtinId="8" hidden="1"/>
    <cellStyle name="Hyperlink" xfId="2647" builtinId="8" hidden="1"/>
    <cellStyle name="Hyperlink" xfId="2649" builtinId="8" hidden="1"/>
    <cellStyle name="Hyperlink" xfId="2651" builtinId="8" hidden="1"/>
    <cellStyle name="Hyperlink" xfId="2653" builtinId="8" hidden="1"/>
    <cellStyle name="Hyperlink" xfId="2655" builtinId="8" hidden="1"/>
    <cellStyle name="Hyperlink" xfId="2657" builtinId="8" hidden="1"/>
    <cellStyle name="Hyperlink" xfId="2659" builtinId="8" hidden="1"/>
    <cellStyle name="Hyperlink" xfId="2661" builtinId="8" hidden="1"/>
    <cellStyle name="Hyperlink" xfId="2663" builtinId="8" hidden="1"/>
    <cellStyle name="Hyperlink" xfId="2665" builtinId="8" hidden="1"/>
    <cellStyle name="Hyperlink" xfId="2667" builtinId="8" hidden="1"/>
    <cellStyle name="Hyperlink" xfId="2669" builtinId="8" hidden="1"/>
    <cellStyle name="Hyperlink" xfId="2671" builtinId="8" hidden="1"/>
    <cellStyle name="Hyperlink" xfId="2673"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729" builtinId="8" hidden="1"/>
    <cellStyle name="Hyperlink" xfId="2731" builtinId="8" hidden="1"/>
    <cellStyle name="Hyperlink" xfId="2733" builtinId="8" hidden="1"/>
    <cellStyle name="Hyperlink" xfId="2735" builtinId="8" hidden="1"/>
    <cellStyle name="Hyperlink" xfId="2737" builtinId="8" hidden="1"/>
    <cellStyle name="Hyperlink" xfId="2739" builtinId="8" hidden="1"/>
    <cellStyle name="Hyperlink" xfId="2741" builtinId="8" hidden="1"/>
    <cellStyle name="Hyperlink" xfId="2743" builtinId="8" hidden="1"/>
    <cellStyle name="Hyperlink" xfId="2745" builtinId="8" hidden="1"/>
    <cellStyle name="Hyperlink" xfId="2747" builtinId="8" hidden="1"/>
    <cellStyle name="Hyperlink" xfId="2749" builtinId="8" hidden="1"/>
    <cellStyle name="Hyperlink" xfId="2751" builtinId="8" hidden="1"/>
    <cellStyle name="Hyperlink" xfId="2753" builtinId="8" hidden="1"/>
    <cellStyle name="Hyperlink" xfId="2755" builtinId="8" hidden="1"/>
    <cellStyle name="Hyperlink" xfId="2757" builtinId="8" hidden="1"/>
    <cellStyle name="Hyperlink" xfId="2759" builtinId="8" hidden="1"/>
    <cellStyle name="Hyperlink" xfId="2761" builtinId="8" hidden="1"/>
    <cellStyle name="Hyperlink" xfId="2763" builtinId="8" hidden="1"/>
    <cellStyle name="Hyperlink" xfId="2765" builtinId="8" hidden="1"/>
    <cellStyle name="Hyperlink" xfId="2767" builtinId="8" hidden="1"/>
    <cellStyle name="Hyperlink" xfId="2769" builtinId="8" hidden="1"/>
    <cellStyle name="Hyperlink" xfId="2771" builtinId="8" hidden="1"/>
    <cellStyle name="Hyperlink" xfId="2773" builtinId="8" hidden="1"/>
    <cellStyle name="Hyperlink" xfId="2775" builtinId="8" hidden="1"/>
    <cellStyle name="Hyperlink" xfId="2777" builtinId="8" hidden="1"/>
    <cellStyle name="Hyperlink" xfId="2779" builtinId="8" hidden="1"/>
    <cellStyle name="Hyperlink" xfId="2781" builtinId="8" hidden="1"/>
    <cellStyle name="Hyperlink" xfId="2783" builtinId="8" hidden="1"/>
    <cellStyle name="Hyperlink" xfId="2785" builtinId="8" hidden="1"/>
    <cellStyle name="Hyperlink" xfId="2787" builtinId="8" hidden="1"/>
    <cellStyle name="Hyperlink" xfId="2789" builtinId="8" hidden="1"/>
    <cellStyle name="Hyperlink" xfId="2791" builtinId="8" hidden="1"/>
    <cellStyle name="Hyperlink" xfId="2793" builtinId="8" hidden="1"/>
    <cellStyle name="Hyperlink" xfId="2795" builtinId="8" hidden="1"/>
    <cellStyle name="Hyperlink" xfId="2797" builtinId="8" hidden="1"/>
    <cellStyle name="Hyperlink" xfId="2799" builtinId="8" hidden="1"/>
    <cellStyle name="Hyperlink" xfId="2801" builtinId="8" hidden="1"/>
    <cellStyle name="Hyperlink" xfId="2803" builtinId="8" hidden="1"/>
    <cellStyle name="Hyperlink" xfId="2805" builtinId="8" hidden="1"/>
    <cellStyle name="Hyperlink" xfId="2807" builtinId="8" hidden="1"/>
    <cellStyle name="Hyperlink" xfId="2809" builtinId="8" hidden="1"/>
    <cellStyle name="Hyperlink" xfId="2811" builtinId="8" hidden="1"/>
    <cellStyle name="Hyperlink" xfId="2813" builtinId="8" hidden="1"/>
    <cellStyle name="Hyperlink" xfId="2815" builtinId="8" hidden="1"/>
    <cellStyle name="Hyperlink" xfId="2817" builtinId="8" hidden="1"/>
    <cellStyle name="Hyperlink" xfId="2819" builtinId="8" hidden="1"/>
    <cellStyle name="Hyperlink" xfId="2821" builtinId="8" hidden="1"/>
    <cellStyle name="Hyperlink" xfId="2823" builtinId="8" hidden="1"/>
    <cellStyle name="Hyperlink" xfId="2825" builtinId="8" hidden="1"/>
    <cellStyle name="Hyperlink" xfId="2827" builtinId="8" hidden="1"/>
    <cellStyle name="Hyperlink" xfId="2829" builtinId="8" hidden="1"/>
    <cellStyle name="Hyperlink" xfId="2831" builtinId="8" hidden="1"/>
    <cellStyle name="Hyperlink" xfId="2833" builtinId="8" hidden="1"/>
    <cellStyle name="Hyperlink" xfId="2835" builtinId="8" hidden="1"/>
    <cellStyle name="Hyperlink" xfId="2837" builtinId="8" hidden="1"/>
    <cellStyle name="Hyperlink" xfId="2839" builtinId="8" hidden="1"/>
    <cellStyle name="Hyperlink" xfId="2841" builtinId="8" hidden="1"/>
    <cellStyle name="Hyperlink" xfId="2843" builtinId="8" hidden="1"/>
    <cellStyle name="Hyperlink" xfId="2845" builtinId="8" hidden="1"/>
    <cellStyle name="Hyperlink" xfId="2847" builtinId="8" hidden="1"/>
    <cellStyle name="Hyperlink" xfId="2849" builtinId="8" hidden="1"/>
    <cellStyle name="Hyperlink" xfId="2851" builtinId="8" hidden="1"/>
    <cellStyle name="Hyperlink" xfId="2853" builtinId="8" hidden="1"/>
    <cellStyle name="Hyperlink" xfId="2855" builtinId="8" hidden="1"/>
    <cellStyle name="Hyperlink" xfId="2857" builtinId="8" hidden="1"/>
    <cellStyle name="Hyperlink" xfId="2859" builtinId="8" hidden="1"/>
    <cellStyle name="Hyperlink" xfId="2861" builtinId="8" hidden="1"/>
    <cellStyle name="Hyperlink" xfId="2863" builtinId="8" hidden="1"/>
    <cellStyle name="Hyperlink" xfId="2865" builtinId="8" hidden="1"/>
    <cellStyle name="Hyperlink" xfId="2867" builtinId="8" hidden="1"/>
    <cellStyle name="Hyperlink" xfId="2869" builtinId="8" hidden="1"/>
    <cellStyle name="Hyperlink" xfId="2871" builtinId="8" hidden="1"/>
    <cellStyle name="Hyperlink" xfId="2873" builtinId="8" hidden="1"/>
    <cellStyle name="Hyperlink" xfId="2875" builtinId="8" hidden="1"/>
    <cellStyle name="Hyperlink" xfId="2877" builtinId="8" hidden="1"/>
    <cellStyle name="Hyperlink" xfId="2879" builtinId="8" hidden="1"/>
    <cellStyle name="Hyperlink" xfId="2881" builtinId="8" hidden="1"/>
    <cellStyle name="Hyperlink" xfId="2883" builtinId="8" hidden="1"/>
    <cellStyle name="Hyperlink" xfId="2885" builtinId="8" hidden="1"/>
    <cellStyle name="Hyperlink" xfId="2887" builtinId="8" hidden="1"/>
    <cellStyle name="Hyperlink" xfId="2889" builtinId="8" hidden="1"/>
    <cellStyle name="Hyperlink" xfId="2891" builtinId="8" hidden="1"/>
    <cellStyle name="Hyperlink" xfId="2893" builtinId="8" hidden="1"/>
    <cellStyle name="Hyperlink" xfId="2895" builtinId="8" hidden="1"/>
    <cellStyle name="Hyperlink" xfId="2897" builtinId="8" hidden="1"/>
    <cellStyle name="Hyperlink" xfId="2899" builtinId="8" hidden="1"/>
    <cellStyle name="Hyperlink" xfId="2901" builtinId="8" hidden="1"/>
    <cellStyle name="Hyperlink" xfId="2903" builtinId="8" hidden="1"/>
    <cellStyle name="Hyperlink" xfId="2905" builtinId="8" hidden="1"/>
    <cellStyle name="Hyperlink" xfId="2907" builtinId="8" hidden="1"/>
    <cellStyle name="Hyperlink" xfId="2909" builtinId="8" hidden="1"/>
    <cellStyle name="Hyperlink" xfId="2911" builtinId="8" hidden="1"/>
    <cellStyle name="Hyperlink" xfId="2913" builtinId="8" hidden="1"/>
    <cellStyle name="Hyperlink" xfId="2915" builtinId="8" hidden="1"/>
    <cellStyle name="Hyperlink" xfId="2917" builtinId="8" hidden="1"/>
    <cellStyle name="Hyperlink" xfId="2919" builtinId="8" hidden="1"/>
    <cellStyle name="Hyperlink" xfId="2921" builtinId="8" hidden="1"/>
    <cellStyle name="Hyperlink" xfId="2923" builtinId="8" hidden="1"/>
    <cellStyle name="Hyperlink" xfId="2925" builtinId="8" hidden="1"/>
    <cellStyle name="Hyperlink" xfId="2927" builtinId="8" hidden="1"/>
    <cellStyle name="Hyperlink" xfId="2929" builtinId="8" hidden="1"/>
    <cellStyle name="Hyperlink" xfId="2931" builtinId="8" hidden="1"/>
    <cellStyle name="Hyperlink" xfId="2933" builtinId="8" hidden="1"/>
    <cellStyle name="Hyperlink" xfId="2935" builtinId="8" hidden="1"/>
    <cellStyle name="Hyperlink" xfId="2937" builtinId="8" hidden="1"/>
    <cellStyle name="Hyperlink" xfId="2939" builtinId="8" hidden="1"/>
    <cellStyle name="Hyperlink" xfId="2941" builtinId="8" hidden="1"/>
    <cellStyle name="Hyperlink" xfId="2943" builtinId="8" hidden="1"/>
    <cellStyle name="Hyperlink" xfId="2945" builtinId="8" hidden="1"/>
    <cellStyle name="Hyperlink" xfId="2947" builtinId="8" hidden="1"/>
    <cellStyle name="Hyperlink" xfId="2949" builtinId="8" hidden="1"/>
    <cellStyle name="Hyperlink" xfId="2951" builtinId="8" hidden="1"/>
    <cellStyle name="Hyperlink" xfId="2953" builtinId="8" hidden="1"/>
    <cellStyle name="Hyperlink" xfId="2955" builtinId="8" hidden="1"/>
    <cellStyle name="Hyperlink" xfId="2957" builtinId="8" hidden="1"/>
    <cellStyle name="Hyperlink" xfId="2959" builtinId="8" hidden="1"/>
    <cellStyle name="Hyperlink" xfId="2961" builtinId="8" hidden="1"/>
    <cellStyle name="Hyperlink" xfId="2963" builtinId="8" hidden="1"/>
    <cellStyle name="Hyperlink" xfId="2965" builtinId="8" hidden="1"/>
    <cellStyle name="Hyperlink" xfId="2967" builtinId="8" hidden="1"/>
    <cellStyle name="Hyperlink" xfId="2969" builtinId="8" hidden="1"/>
    <cellStyle name="Hyperlink" xfId="2971" builtinId="8" hidden="1"/>
    <cellStyle name="Hyperlink" xfId="2973" builtinId="8" hidden="1"/>
    <cellStyle name="Hyperlink" xfId="2975" builtinId="8" hidden="1"/>
    <cellStyle name="Hyperlink" xfId="2977" builtinId="8" hidden="1"/>
    <cellStyle name="Hyperlink" xfId="2979" builtinId="8" hidden="1"/>
    <cellStyle name="Hyperlink" xfId="2981" builtinId="8" hidden="1"/>
    <cellStyle name="Hyperlink" xfId="2983" builtinId="8" hidden="1"/>
    <cellStyle name="Hyperlink" xfId="2985" builtinId="8" hidden="1"/>
    <cellStyle name="Hyperlink" xfId="2987" builtinId="8" hidden="1"/>
    <cellStyle name="Hyperlink" xfId="2989" builtinId="8" hidden="1"/>
    <cellStyle name="Hyperlink" xfId="2991" builtinId="8" hidden="1"/>
    <cellStyle name="Hyperlink" xfId="2993" builtinId="8" hidden="1"/>
    <cellStyle name="Hyperlink" xfId="2995" builtinId="8" hidden="1"/>
    <cellStyle name="Hyperlink" xfId="2997" builtinId="8" hidden="1"/>
    <cellStyle name="Hyperlink" xfId="2999" builtinId="8" hidden="1"/>
    <cellStyle name="Hyperlink" xfId="3001" builtinId="8" hidden="1"/>
    <cellStyle name="Hyperlink" xfId="3003" builtinId="8" hidden="1"/>
    <cellStyle name="Hyperlink" xfId="3005" builtinId="8" hidden="1"/>
    <cellStyle name="Hyperlink" xfId="3007" builtinId="8" hidden="1"/>
    <cellStyle name="Hyperlink" xfId="3009" builtinId="8" hidden="1"/>
    <cellStyle name="Hyperlink" xfId="3011" builtinId="8" hidden="1"/>
    <cellStyle name="Hyperlink" xfId="3013" builtinId="8" hidden="1"/>
    <cellStyle name="Hyperlink" xfId="3015" builtinId="8" hidden="1"/>
    <cellStyle name="Hyperlink" xfId="3017" builtinId="8" hidden="1"/>
    <cellStyle name="Hyperlink" xfId="3019" builtinId="8" hidden="1"/>
    <cellStyle name="Hyperlink" xfId="3021" builtinId="8" hidden="1"/>
    <cellStyle name="Hyperlink" xfId="3023" builtinId="8" hidden="1"/>
    <cellStyle name="Hyperlink" xfId="3025" builtinId="8" hidden="1"/>
    <cellStyle name="Hyperlink" xfId="3027" builtinId="8" hidden="1"/>
    <cellStyle name="Hyperlink" xfId="3029" builtinId="8" hidden="1"/>
    <cellStyle name="Hyperlink" xfId="3031" builtinId="8" hidden="1"/>
    <cellStyle name="Hyperlink" xfId="3033" builtinId="8" hidden="1"/>
    <cellStyle name="Hyperlink" xfId="3035" builtinId="8" hidden="1"/>
    <cellStyle name="Hyperlink" xfId="3037" builtinId="8" hidden="1"/>
    <cellStyle name="Hyperlink" xfId="3039" builtinId="8" hidden="1"/>
    <cellStyle name="Hyperlink" xfId="3041" builtinId="8" hidden="1"/>
    <cellStyle name="Hyperlink" xfId="3043" builtinId="8" hidden="1"/>
    <cellStyle name="Hyperlink" xfId="3045" builtinId="8" hidden="1"/>
    <cellStyle name="Hyperlink" xfId="3047" builtinId="8" hidden="1"/>
    <cellStyle name="Hyperlink" xfId="3049" builtinId="8" hidden="1"/>
    <cellStyle name="Hyperlink" xfId="3051" builtinId="8" hidden="1"/>
    <cellStyle name="Hyperlink" xfId="3053" builtinId="8" hidden="1"/>
    <cellStyle name="Hyperlink" xfId="3055" builtinId="8" hidden="1"/>
    <cellStyle name="Hyperlink" xfId="3057" builtinId="8" hidden="1"/>
    <cellStyle name="Hyperlink" xfId="3059" builtinId="8" hidden="1"/>
    <cellStyle name="Hyperlink" xfId="3061" builtinId="8" hidden="1"/>
    <cellStyle name="Hyperlink" xfId="3063" builtinId="8" hidden="1"/>
    <cellStyle name="Hyperlink" xfId="3065" builtinId="8" hidden="1"/>
    <cellStyle name="Hyperlink" xfId="3067" builtinId="8" hidden="1"/>
    <cellStyle name="Hyperlink" xfId="3069" builtinId="8" hidden="1"/>
    <cellStyle name="Hyperlink" xfId="3071" builtinId="8" hidden="1"/>
    <cellStyle name="Hyperlink" xfId="3073" builtinId="8" hidden="1"/>
    <cellStyle name="Hyperlink" xfId="3075" builtinId="8" hidden="1"/>
    <cellStyle name="Hyperlink" xfId="3077" builtinId="8" hidden="1"/>
    <cellStyle name="Hyperlink" xfId="3079" builtinId="8" hidden="1"/>
    <cellStyle name="Hyperlink" xfId="3081" builtinId="8" hidden="1"/>
    <cellStyle name="Hyperlink" xfId="3083" builtinId="8" hidden="1"/>
    <cellStyle name="Hyperlink" xfId="3085" builtinId="8" hidden="1"/>
    <cellStyle name="Hyperlink" xfId="3087" builtinId="8" hidden="1"/>
    <cellStyle name="Hyperlink" xfId="3089" builtinId="8" hidden="1"/>
    <cellStyle name="Hyperlink" xfId="3091" builtinId="8" hidden="1"/>
    <cellStyle name="Hyperlink" xfId="3093" builtinId="8" hidden="1"/>
    <cellStyle name="Hyperlink" xfId="3095" builtinId="8" hidden="1"/>
    <cellStyle name="Hyperlink" xfId="3097" builtinId="8" hidden="1"/>
    <cellStyle name="Hyperlink" xfId="3099" builtinId="8" hidden="1"/>
    <cellStyle name="Hyperlink" xfId="3101" builtinId="8" hidden="1"/>
    <cellStyle name="Hyperlink" xfId="3103" builtinId="8" hidden="1"/>
    <cellStyle name="Hyperlink" xfId="3105" builtinId="8" hidden="1"/>
    <cellStyle name="Hyperlink" xfId="3107" builtinId="8" hidden="1"/>
    <cellStyle name="Hyperlink" xfId="3109" builtinId="8" hidden="1"/>
    <cellStyle name="Hyperlink" xfId="3111" builtinId="8" hidden="1"/>
    <cellStyle name="Hyperlink" xfId="3113" builtinId="8" hidden="1"/>
    <cellStyle name="Hyperlink" xfId="3115" builtinId="8" hidden="1"/>
    <cellStyle name="Hyperlink" xfId="3117" builtinId="8" hidden="1"/>
    <cellStyle name="Hyperlink" xfId="3119" builtinId="8" hidden="1"/>
    <cellStyle name="Hyperlink" xfId="3121" builtinId="8" hidden="1"/>
    <cellStyle name="Hyperlink" xfId="3123" builtinId="8" hidden="1"/>
    <cellStyle name="Hyperlink" xfId="3125" builtinId="8" hidden="1"/>
    <cellStyle name="Hyperlink" xfId="3127" builtinId="8" hidden="1"/>
    <cellStyle name="Hyperlink" xfId="3129" builtinId="8" hidden="1"/>
    <cellStyle name="Hyperlink" xfId="3131" builtinId="8" hidden="1"/>
    <cellStyle name="Hyperlink" xfId="3133" builtinId="8" hidden="1"/>
    <cellStyle name="Hyperlink" xfId="3135" builtinId="8" hidden="1"/>
    <cellStyle name="Hyperlink" xfId="3137" builtinId="8" hidden="1"/>
    <cellStyle name="Hyperlink" xfId="3139" builtinId="8" hidden="1"/>
    <cellStyle name="Hyperlink" xfId="3141" builtinId="8" hidden="1"/>
    <cellStyle name="Hyperlink" xfId="3143" builtinId="8" hidden="1"/>
    <cellStyle name="Hyperlink" xfId="3145" builtinId="8" hidden="1"/>
    <cellStyle name="Hyperlink" xfId="3147" builtinId="8" hidden="1"/>
    <cellStyle name="Hyperlink" xfId="3149" builtinId="8" hidden="1"/>
    <cellStyle name="Hyperlink" xfId="3151" builtinId="8" hidden="1"/>
    <cellStyle name="Hyperlink" xfId="3153" builtinId="8" hidden="1"/>
    <cellStyle name="Hyperlink" xfId="3155" builtinId="8" hidden="1"/>
    <cellStyle name="Hyperlink" xfId="3157" builtinId="8" hidden="1"/>
    <cellStyle name="Hyperlink" xfId="3159" builtinId="8" hidden="1"/>
    <cellStyle name="Hyperlink" xfId="3161" builtinId="8" hidden="1"/>
    <cellStyle name="Hyperlink" xfId="3163" builtinId="8" hidden="1"/>
    <cellStyle name="Hyperlink" xfId="3165" builtinId="8" hidden="1"/>
    <cellStyle name="Hyperlink" xfId="3167" builtinId="8" hidden="1"/>
    <cellStyle name="Hyperlink" xfId="3169" builtinId="8" hidden="1"/>
    <cellStyle name="Hyperlink" xfId="3171" builtinId="8" hidden="1"/>
    <cellStyle name="Hyperlink" xfId="3173" builtinId="8" hidden="1"/>
    <cellStyle name="Hyperlink" xfId="3175" builtinId="8" hidden="1"/>
    <cellStyle name="Hyperlink" xfId="3177" builtinId="8" hidden="1"/>
    <cellStyle name="Hyperlink" xfId="3179" builtinId="8" hidden="1"/>
    <cellStyle name="Hyperlink" xfId="3181" builtinId="8" hidden="1"/>
    <cellStyle name="Hyperlink" xfId="3183" builtinId="8" hidden="1"/>
    <cellStyle name="Hyperlink" xfId="3185" builtinId="8" hidden="1"/>
    <cellStyle name="Hyperlink" xfId="3187" builtinId="8" hidden="1"/>
    <cellStyle name="Hyperlink" xfId="3189" builtinId="8" hidden="1"/>
    <cellStyle name="Hyperlink" xfId="3191" builtinId="8" hidden="1"/>
    <cellStyle name="Hyperlink" xfId="3193" builtinId="8" hidden="1"/>
    <cellStyle name="Hyperlink" xfId="3195" builtinId="8" hidden="1"/>
    <cellStyle name="Hyperlink" xfId="3197" builtinId="8" hidden="1"/>
    <cellStyle name="Hyperlink" xfId="3199" builtinId="8" hidden="1"/>
    <cellStyle name="Hyperlink" xfId="3201" builtinId="8" hidden="1"/>
    <cellStyle name="Hyperlink" xfId="3203" builtinId="8" hidden="1"/>
    <cellStyle name="Hyperlink" xfId="3205" builtinId="8" hidden="1"/>
    <cellStyle name="Hyperlink" xfId="3207" builtinId="8" hidden="1"/>
    <cellStyle name="Hyperlink" xfId="3209" builtinId="8" hidden="1"/>
    <cellStyle name="Hyperlink" xfId="3211" builtinId="8" hidden="1"/>
    <cellStyle name="Hyperlink" xfId="3213" builtinId="8" hidden="1"/>
    <cellStyle name="Hyperlink" xfId="3215" builtinId="8" hidden="1"/>
    <cellStyle name="Hyperlink" xfId="3217" builtinId="8" hidden="1"/>
    <cellStyle name="Hyperlink" xfId="3219" builtinId="8" hidden="1"/>
    <cellStyle name="Hyperlink" xfId="3221" builtinId="8" hidden="1"/>
    <cellStyle name="Hyperlink" xfId="3223" builtinId="8" hidden="1"/>
    <cellStyle name="Hyperlink" xfId="3225" builtinId="8" hidden="1"/>
    <cellStyle name="Hyperlink" xfId="3227" builtinId="8" hidden="1"/>
    <cellStyle name="Hyperlink" xfId="3229" builtinId="8" hidden="1"/>
    <cellStyle name="Hyperlink" xfId="3231" builtinId="8" hidden="1"/>
    <cellStyle name="Hyperlink" xfId="3233" builtinId="8" hidden="1"/>
    <cellStyle name="Hyperlink" xfId="3235" builtinId="8" hidden="1"/>
    <cellStyle name="Hyperlink" xfId="3237" builtinId="8" hidden="1"/>
    <cellStyle name="Hyperlink" xfId="3239" builtinId="8" hidden="1"/>
    <cellStyle name="Hyperlink" xfId="3241" builtinId="8" hidden="1"/>
    <cellStyle name="Hyperlink" xfId="3243" builtinId="8" hidden="1"/>
    <cellStyle name="Hyperlink" xfId="3245" builtinId="8" hidden="1"/>
    <cellStyle name="Hyperlink" xfId="3247" builtinId="8" hidden="1"/>
    <cellStyle name="Hyperlink" xfId="3249" builtinId="8" hidden="1"/>
    <cellStyle name="Hyperlink" xfId="3251" builtinId="8" hidden="1"/>
    <cellStyle name="Hyperlink" xfId="3253" builtinId="8" hidden="1"/>
    <cellStyle name="Hyperlink" xfId="3255" builtinId="8" hidden="1"/>
    <cellStyle name="Hyperlink" xfId="3257" builtinId="8" hidden="1"/>
    <cellStyle name="Hyperlink" xfId="3259" builtinId="8" hidden="1"/>
    <cellStyle name="Hyperlink" xfId="3261" builtinId="8" hidden="1"/>
    <cellStyle name="Hyperlink" xfId="3263" builtinId="8" hidden="1"/>
    <cellStyle name="Hyperlink" xfId="3265" builtinId="8" hidden="1"/>
    <cellStyle name="Hyperlink" xfId="3267" builtinId="8" hidden="1"/>
    <cellStyle name="Hyperlink" xfId="3269" builtinId="8" hidden="1"/>
    <cellStyle name="Hyperlink" xfId="3271" builtinId="8" hidden="1"/>
    <cellStyle name="Hyperlink" xfId="3273" builtinId="8" hidden="1"/>
    <cellStyle name="Hyperlink" xfId="3275" builtinId="8" hidden="1"/>
    <cellStyle name="Hyperlink" xfId="3277" builtinId="8" hidden="1"/>
    <cellStyle name="Hyperlink" xfId="3279" builtinId="8" hidden="1"/>
    <cellStyle name="Hyperlink" xfId="3281" builtinId="8" hidden="1"/>
    <cellStyle name="Hyperlink" xfId="3283" builtinId="8" hidden="1"/>
    <cellStyle name="Hyperlink" xfId="3285" builtinId="8" hidden="1"/>
    <cellStyle name="Hyperlink" xfId="3287" builtinId="8" hidden="1"/>
    <cellStyle name="Hyperlink" xfId="3289" builtinId="8" hidden="1"/>
    <cellStyle name="Hyperlink" xfId="3291" builtinId="8" hidden="1"/>
    <cellStyle name="Hyperlink" xfId="3293" builtinId="8" hidden="1"/>
    <cellStyle name="Hyperlink" xfId="3295" builtinId="8" hidden="1"/>
    <cellStyle name="Hyperlink" xfId="3297" builtinId="8" hidden="1"/>
    <cellStyle name="Hyperlink" xfId="3299" builtinId="8" hidden="1"/>
    <cellStyle name="Hyperlink" xfId="3301" builtinId="8" hidden="1"/>
    <cellStyle name="Hyperlink" xfId="3303" builtinId="8" hidden="1"/>
    <cellStyle name="Hyperlink" xfId="3305" builtinId="8" hidden="1"/>
    <cellStyle name="Hyperlink" xfId="3307" builtinId="8" hidden="1"/>
    <cellStyle name="Hyperlink" xfId="3309" builtinId="8" hidden="1"/>
    <cellStyle name="Hyperlink" xfId="3311" builtinId="8" hidden="1"/>
    <cellStyle name="Hyperlink" xfId="3313" builtinId="8" hidden="1"/>
    <cellStyle name="Hyperlink" xfId="3315" builtinId="8" hidden="1"/>
    <cellStyle name="Hyperlink" xfId="3317" builtinId="8" hidden="1"/>
    <cellStyle name="Hyperlink" xfId="3319" builtinId="8" hidden="1"/>
    <cellStyle name="Hyperlink" xfId="3321" builtinId="8" hidden="1"/>
    <cellStyle name="Hyperlink" xfId="3323" builtinId="8" hidden="1"/>
    <cellStyle name="Hyperlink" xfId="3325" builtinId="8" hidden="1"/>
    <cellStyle name="Hyperlink" xfId="3327" builtinId="8" hidden="1"/>
    <cellStyle name="Hyperlink" xfId="3329" builtinId="8" hidden="1"/>
    <cellStyle name="Hyperlink" xfId="3331" builtinId="8" hidden="1"/>
    <cellStyle name="Hyperlink" xfId="3333" builtinId="8" hidden="1"/>
    <cellStyle name="Hyperlink" xfId="3335" builtinId="8" hidden="1"/>
    <cellStyle name="Hyperlink" xfId="3337" builtinId="8" hidden="1"/>
    <cellStyle name="Hyperlink" xfId="3339" builtinId="8" hidden="1"/>
    <cellStyle name="Hyperlink" xfId="3341" builtinId="8" hidden="1"/>
    <cellStyle name="Hyperlink" xfId="3343" builtinId="8" hidden="1"/>
    <cellStyle name="Hyperlink" xfId="3345" builtinId="8" hidden="1"/>
    <cellStyle name="Hyperlink" xfId="3347" builtinId="8" hidden="1"/>
    <cellStyle name="Hyperlink" xfId="3349" builtinId="8" hidden="1"/>
    <cellStyle name="Hyperlink" xfId="3351" builtinId="8" hidden="1"/>
    <cellStyle name="Hyperlink" xfId="3353" builtinId="8" hidden="1"/>
    <cellStyle name="Hyperlink" xfId="3355" builtinId="8" hidden="1"/>
    <cellStyle name="Hyperlink" xfId="3357" builtinId="8" hidden="1"/>
    <cellStyle name="Hyperlink" xfId="3359" builtinId="8" hidden="1"/>
    <cellStyle name="Hyperlink" xfId="3361" builtinId="8" hidden="1"/>
    <cellStyle name="Hyperlink" xfId="3363" builtinId="8" hidden="1"/>
    <cellStyle name="Hyperlink" xfId="3365" builtinId="8" hidden="1"/>
    <cellStyle name="Hyperlink" xfId="3367" builtinId="8" hidden="1"/>
    <cellStyle name="Hyperlink" xfId="3369" builtinId="8" hidden="1"/>
    <cellStyle name="Hyperlink" xfId="3371" builtinId="8" hidden="1"/>
    <cellStyle name="Hyperlink" xfId="3373" builtinId="8" hidden="1"/>
    <cellStyle name="Hyperlink" xfId="3375" builtinId="8" hidden="1"/>
    <cellStyle name="Hyperlink" xfId="3377" builtinId="8" hidden="1"/>
    <cellStyle name="Hyperlink" xfId="3379" builtinId="8" hidden="1"/>
    <cellStyle name="Hyperlink" xfId="3381" builtinId="8" hidden="1"/>
    <cellStyle name="Hyperlink" xfId="3383" builtinId="8" hidden="1"/>
    <cellStyle name="Hyperlink" xfId="3385" builtinId="8" hidden="1"/>
    <cellStyle name="Hyperlink" xfId="3387" builtinId="8" hidden="1"/>
    <cellStyle name="Hyperlink" xfId="3389" builtinId="8" hidden="1"/>
    <cellStyle name="Hyperlink" xfId="3391" builtinId="8" hidden="1"/>
    <cellStyle name="Hyperlink" xfId="3393" builtinId="8" hidden="1"/>
    <cellStyle name="Hyperlink" xfId="3395" builtinId="8" hidden="1"/>
    <cellStyle name="Hyperlink" xfId="3397" builtinId="8" hidden="1"/>
    <cellStyle name="Hyperlink" xfId="3399" builtinId="8" hidden="1"/>
    <cellStyle name="Hyperlink" xfId="3401" builtinId="8" hidden="1"/>
    <cellStyle name="Hyperlink" xfId="3403" builtinId="8" hidden="1"/>
    <cellStyle name="Hyperlink" xfId="3405" builtinId="8" hidden="1"/>
    <cellStyle name="Hyperlink" xfId="3407" builtinId="8" hidden="1"/>
    <cellStyle name="Hyperlink" xfId="3409" builtinId="8" hidden="1"/>
    <cellStyle name="Hyperlink" xfId="3411" builtinId="8" hidden="1"/>
    <cellStyle name="Hyperlink" xfId="3413" builtinId="8" hidden="1"/>
    <cellStyle name="Hyperlink" xfId="3415" builtinId="8" hidden="1"/>
    <cellStyle name="Hyperlink" xfId="3417" builtinId="8" hidden="1"/>
    <cellStyle name="Hyperlink" xfId="3419" builtinId="8" hidden="1"/>
    <cellStyle name="Hyperlink" xfId="3421" builtinId="8" hidden="1"/>
    <cellStyle name="Hyperlink" xfId="3423" builtinId="8" hidden="1"/>
    <cellStyle name="Hyperlink" xfId="3425" builtinId="8" hidden="1"/>
    <cellStyle name="Hyperlink" xfId="3427" builtinId="8" hidden="1"/>
    <cellStyle name="Hyperlink" xfId="3429" builtinId="8" hidden="1"/>
    <cellStyle name="Hyperlink" xfId="3431" builtinId="8" hidden="1"/>
    <cellStyle name="Hyperlink" xfId="3433" builtinId="8" hidden="1"/>
    <cellStyle name="Hyperlink" xfId="3435" builtinId="8" hidden="1"/>
    <cellStyle name="Hyperlink" xfId="3437" builtinId="8" hidden="1"/>
    <cellStyle name="Hyperlink" xfId="3439" builtinId="8" hidden="1"/>
    <cellStyle name="Hyperlink" xfId="3441" builtinId="8" hidden="1"/>
    <cellStyle name="Hyperlink" xfId="3443" builtinId="8" hidden="1"/>
    <cellStyle name="Hyperlink" xfId="3445" builtinId="8" hidden="1"/>
    <cellStyle name="Hyperlink" xfId="3447" builtinId="8" hidden="1"/>
    <cellStyle name="Hyperlink" xfId="3449" builtinId="8" hidden="1"/>
    <cellStyle name="Hyperlink" xfId="3451" builtinId="8" hidden="1"/>
    <cellStyle name="Hyperlink" xfId="3453" builtinId="8" hidden="1"/>
    <cellStyle name="Hyperlink" xfId="3455" builtinId="8" hidden="1"/>
    <cellStyle name="Hyperlink" xfId="3457" builtinId="8" hidden="1"/>
    <cellStyle name="Hyperlink" xfId="3459" builtinId="8" hidden="1"/>
    <cellStyle name="Hyperlink" xfId="3461" builtinId="8" hidden="1"/>
    <cellStyle name="Hyperlink" xfId="3463" builtinId="8" hidden="1"/>
    <cellStyle name="Hyperlink" xfId="3465" builtinId="8" hidden="1"/>
    <cellStyle name="Hyperlink" xfId="3467" builtinId="8" hidden="1"/>
    <cellStyle name="Hyperlink" xfId="3469" builtinId="8" hidden="1"/>
    <cellStyle name="Hyperlink" xfId="3471" builtinId="8" hidden="1"/>
    <cellStyle name="Hyperlink" xfId="3473" builtinId="8" hidden="1"/>
    <cellStyle name="Hyperlink" xfId="3475" builtinId="8" hidden="1"/>
    <cellStyle name="Hyperlink" xfId="3477" builtinId="8" hidden="1"/>
    <cellStyle name="Hyperlink" xfId="3479" builtinId="8" hidden="1"/>
    <cellStyle name="Hyperlink" xfId="3481" builtinId="8" hidden="1"/>
    <cellStyle name="Hyperlink" xfId="3483" builtinId="8" hidden="1"/>
    <cellStyle name="Hyperlink" xfId="3485" builtinId="8" hidden="1"/>
    <cellStyle name="Hyperlink" xfId="3487" builtinId="8" hidden="1"/>
    <cellStyle name="Hyperlink" xfId="3489" builtinId="8" hidden="1"/>
    <cellStyle name="Hyperlink" xfId="3491" builtinId="8" hidden="1"/>
    <cellStyle name="Hyperlink" xfId="3493" builtinId="8" hidden="1"/>
    <cellStyle name="Hyperlink" xfId="3495" builtinId="8" hidden="1"/>
    <cellStyle name="Hyperlink" xfId="3497" builtinId="8" hidden="1"/>
    <cellStyle name="Hyperlink" xfId="3499" builtinId="8" hidden="1"/>
    <cellStyle name="Hyperlink" xfId="3501" builtinId="8" hidden="1"/>
    <cellStyle name="Hyperlink" xfId="3503" builtinId="8" hidden="1"/>
    <cellStyle name="Hyperlink" xfId="3505" builtinId="8" hidden="1"/>
    <cellStyle name="Hyperlink" xfId="3507" builtinId="8" hidden="1"/>
    <cellStyle name="Hyperlink" xfId="3509" builtinId="8" hidden="1"/>
    <cellStyle name="Hyperlink" xfId="3511" builtinId="8" hidden="1"/>
    <cellStyle name="Hyperlink" xfId="3513" builtinId="8" hidden="1"/>
    <cellStyle name="Hyperlink" xfId="3515" builtinId="8" hidden="1"/>
    <cellStyle name="Hyperlink" xfId="3517" builtinId="8" hidden="1"/>
    <cellStyle name="Hyperlink" xfId="3519" builtinId="8" hidden="1"/>
    <cellStyle name="Hyperlink" xfId="3521" builtinId="8" hidden="1"/>
    <cellStyle name="Hyperlink" xfId="3523" builtinId="8" hidden="1"/>
    <cellStyle name="Hyperlink" xfId="3525" builtinId="8" hidden="1"/>
    <cellStyle name="Hyperlink" xfId="3527" builtinId="8" hidden="1"/>
    <cellStyle name="Hyperlink" xfId="3529" builtinId="8" hidden="1"/>
    <cellStyle name="Hyperlink" xfId="3531" builtinId="8" hidden="1"/>
    <cellStyle name="Hyperlink" xfId="3533" builtinId="8" hidden="1"/>
    <cellStyle name="Hyperlink" xfId="3535" builtinId="8" hidden="1"/>
    <cellStyle name="Hyperlink" xfId="3537" builtinId="8" hidden="1"/>
    <cellStyle name="Hyperlink" xfId="3539" builtinId="8" hidden="1"/>
    <cellStyle name="Hyperlink" xfId="3541" builtinId="8" hidden="1"/>
    <cellStyle name="Hyperlink" xfId="3543" builtinId="8" hidden="1"/>
    <cellStyle name="Hyperlink" xfId="3545" builtinId="8" hidden="1"/>
    <cellStyle name="Hyperlink" xfId="3547" builtinId="8" hidden="1"/>
    <cellStyle name="Hyperlink" xfId="3549" builtinId="8" hidden="1"/>
    <cellStyle name="Hyperlink" xfId="3551" builtinId="8" hidden="1"/>
    <cellStyle name="Hyperlink" xfId="3553" builtinId="8" hidden="1"/>
    <cellStyle name="Hyperlink" xfId="3555" builtinId="8" hidden="1"/>
    <cellStyle name="Hyperlink" xfId="3557" builtinId="8" hidden="1"/>
    <cellStyle name="Hyperlink" xfId="3559" builtinId="8" hidden="1"/>
    <cellStyle name="Hyperlink" xfId="356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3793" builtinId="8" hidden="1"/>
    <cellStyle name="Hyperlink" xfId="3795" builtinId="8" hidden="1"/>
    <cellStyle name="Hyperlink" xfId="3797" builtinId="8" hidden="1"/>
    <cellStyle name="Hyperlink" xfId="3799" builtinId="8" hidden="1"/>
    <cellStyle name="Hyperlink" xfId="3801" builtinId="8" hidden="1"/>
    <cellStyle name="Hyperlink" xfId="3803" builtinId="8" hidden="1"/>
    <cellStyle name="Hyperlink" xfId="3805" builtinId="8" hidden="1"/>
    <cellStyle name="Hyperlink" xfId="3807" builtinId="8" hidden="1"/>
    <cellStyle name="Hyperlink" xfId="3809" builtinId="8" hidden="1"/>
    <cellStyle name="Hyperlink" xfId="3811" builtinId="8" hidden="1"/>
    <cellStyle name="Hyperlink" xfId="3813" builtinId="8" hidden="1"/>
    <cellStyle name="Hyperlink" xfId="3815" builtinId="8" hidden="1"/>
    <cellStyle name="Hyperlink" xfId="3817" builtinId="8" hidden="1"/>
    <cellStyle name="Hyperlink" xfId="3819" builtinId="8" hidden="1"/>
    <cellStyle name="Hyperlink" xfId="3821" builtinId="8" hidden="1"/>
    <cellStyle name="Hyperlink" xfId="3823" builtinId="8" hidden="1"/>
    <cellStyle name="Hyperlink" xfId="3825" builtinId="8" hidden="1"/>
    <cellStyle name="Hyperlink" xfId="3827" builtinId="8" hidden="1"/>
    <cellStyle name="Hyperlink" xfId="3829" builtinId="8" hidden="1"/>
    <cellStyle name="Hyperlink" xfId="3831" builtinId="8" hidden="1"/>
    <cellStyle name="Hyperlink" xfId="3833" builtinId="8" hidden="1"/>
    <cellStyle name="Hyperlink" xfId="3835" builtinId="8" hidden="1"/>
    <cellStyle name="Hyperlink" xfId="3837" builtinId="8" hidden="1"/>
    <cellStyle name="Hyperlink" xfId="3839" builtinId="8" hidden="1"/>
    <cellStyle name="Hyperlink" xfId="3841" builtinId="8" hidden="1"/>
    <cellStyle name="Hyperlink" xfId="3844" builtinId="8" hidden="1"/>
    <cellStyle name="Hyperlink" xfId="3846" builtinId="8" hidden="1"/>
    <cellStyle name="Hyperlink" xfId="3848" builtinId="8" hidden="1"/>
    <cellStyle name="Hyperlink" xfId="3850" builtinId="8" hidden="1"/>
    <cellStyle name="Hyperlink" xfId="3852" builtinId="8" hidden="1"/>
    <cellStyle name="Hyperlink" xfId="3854" builtinId="8" hidden="1"/>
    <cellStyle name="Hyperlink" xfId="3856" builtinId="8" hidden="1"/>
    <cellStyle name="Hyperlink" xfId="3858" builtinId="8" hidden="1"/>
    <cellStyle name="Hyperlink" xfId="3860" builtinId="8" hidden="1"/>
    <cellStyle name="Hyperlink" xfId="3862" builtinId="8" hidden="1"/>
    <cellStyle name="Hyperlink" xfId="3864" builtinId="8" hidden="1"/>
    <cellStyle name="Hyperlink" xfId="3866" builtinId="8" hidden="1"/>
    <cellStyle name="Hyperlink" xfId="3868" builtinId="8" hidden="1"/>
    <cellStyle name="Hyperlink" xfId="3870" builtinId="8" hidden="1"/>
    <cellStyle name="Hyperlink" xfId="3872" builtinId="8" hidden="1"/>
    <cellStyle name="Hyperlink" xfId="3874" builtinId="8" hidden="1"/>
    <cellStyle name="Hyperlink" xfId="3876" builtinId="8" hidden="1"/>
    <cellStyle name="Hyperlink" xfId="3878" builtinId="8" hidden="1"/>
    <cellStyle name="Hyperlink" xfId="3880" builtinId="8" hidden="1"/>
    <cellStyle name="Hyperlink" xfId="3882" builtinId="8" hidden="1"/>
    <cellStyle name="Hyperlink" xfId="3884" builtinId="8" hidden="1"/>
    <cellStyle name="Hyperlink" xfId="3886" builtinId="8" hidden="1"/>
    <cellStyle name="Hyperlink" xfId="3888" builtinId="8" hidden="1"/>
    <cellStyle name="Hyperlink" xfId="3890" builtinId="8" hidden="1"/>
    <cellStyle name="Hyperlink" xfId="3892" builtinId="8" hidden="1"/>
    <cellStyle name="Hyperlink" xfId="3894" builtinId="8" hidden="1"/>
    <cellStyle name="Hyperlink" xfId="3896" builtinId="8" hidden="1"/>
    <cellStyle name="Hyperlink" xfId="3898" builtinId="8" hidden="1"/>
    <cellStyle name="Hyperlink" xfId="3900" builtinId="8" hidden="1"/>
    <cellStyle name="Hyperlink" xfId="3902" builtinId="8" hidden="1"/>
    <cellStyle name="Hyperlink" xfId="3904" builtinId="8" hidden="1"/>
    <cellStyle name="Hyperlink" xfId="3906" builtinId="8" hidden="1"/>
    <cellStyle name="Hyperlink" xfId="3908" builtinId="8" hidden="1"/>
    <cellStyle name="Hyperlink" xfId="3910" builtinId="8" hidden="1"/>
    <cellStyle name="Hyperlink" xfId="3912" builtinId="8" hidden="1"/>
    <cellStyle name="Hyperlink" xfId="3914" builtinId="8" hidden="1"/>
    <cellStyle name="Hyperlink" xfId="3916" builtinId="8" hidden="1"/>
    <cellStyle name="Hyperlink" xfId="3918" builtinId="8" hidden="1"/>
    <cellStyle name="Hyperlink" xfId="3920" builtinId="8" hidden="1"/>
    <cellStyle name="Hyperlink" xfId="3922" builtinId="8" hidden="1"/>
    <cellStyle name="Hyperlink" xfId="3924" builtinId="8" hidden="1"/>
    <cellStyle name="Hyperlink" xfId="3926" builtinId="8" hidden="1"/>
    <cellStyle name="Hyperlink" xfId="3928" builtinId="8" hidden="1"/>
    <cellStyle name="Hyperlink" xfId="3930" builtinId="8" hidden="1"/>
    <cellStyle name="Hyperlink" xfId="3932" builtinId="8" hidden="1"/>
    <cellStyle name="Hyperlink" xfId="3934" builtinId="8" hidden="1"/>
    <cellStyle name="Hyperlink" xfId="3936" builtinId="8" hidden="1"/>
    <cellStyle name="Hyperlink" xfId="3938" builtinId="8" hidden="1"/>
    <cellStyle name="Hyperlink" xfId="3940" builtinId="8" hidden="1"/>
    <cellStyle name="Hyperlink" xfId="3942" builtinId="8" hidden="1"/>
    <cellStyle name="Hyperlink" xfId="3944" builtinId="8" hidden="1"/>
    <cellStyle name="Hyperlink" xfId="3946" builtinId="8" hidden="1"/>
    <cellStyle name="Hyperlink" xfId="3948" builtinId="8" hidden="1"/>
    <cellStyle name="Hyperlink" xfId="3950" builtinId="8" hidden="1"/>
    <cellStyle name="Hyperlink" xfId="3952" builtinId="8" hidden="1"/>
    <cellStyle name="Hyperlink" xfId="3954" builtinId="8" hidden="1"/>
    <cellStyle name="Hyperlink" xfId="3956" builtinId="8" hidden="1"/>
    <cellStyle name="Hyperlink" xfId="3958" builtinId="8" hidden="1"/>
    <cellStyle name="Hyperlink" xfId="3960" builtinId="8" hidden="1"/>
    <cellStyle name="Hyperlink" xfId="3962" builtinId="8" hidden="1"/>
    <cellStyle name="Hyperlink" xfId="3964" builtinId="8" hidden="1"/>
    <cellStyle name="Hyperlink" xfId="3966" builtinId="8" hidden="1"/>
    <cellStyle name="Hyperlink" xfId="3968" builtinId="8" hidden="1"/>
    <cellStyle name="Hyperlink" xfId="3970" builtinId="8" hidden="1"/>
    <cellStyle name="Hyperlink" xfId="3972" builtinId="8" hidden="1"/>
    <cellStyle name="Hyperlink" xfId="3974" builtinId="8" hidden="1"/>
    <cellStyle name="Hyperlink" xfId="3976" builtinId="8" hidden="1"/>
    <cellStyle name="Hyperlink" xfId="3978" builtinId="8" hidden="1"/>
    <cellStyle name="Hyperlink" xfId="3980" builtinId="8" hidden="1"/>
    <cellStyle name="Hyperlink" xfId="3982" builtinId="8" hidden="1"/>
    <cellStyle name="Hyperlink" xfId="3984" builtinId="8" hidden="1"/>
    <cellStyle name="Hyperlink" xfId="3986" builtinId="8" hidden="1"/>
    <cellStyle name="Hyperlink" xfId="3988" builtinId="8" hidden="1"/>
    <cellStyle name="Hyperlink" xfId="3990" builtinId="8" hidden="1"/>
    <cellStyle name="Hyperlink" xfId="3992" builtinId="8" hidden="1"/>
    <cellStyle name="Hyperlink" xfId="3994" builtinId="8" hidden="1"/>
    <cellStyle name="Hyperlink" xfId="3996" builtinId="8" hidden="1"/>
    <cellStyle name="Hyperlink" xfId="3998" builtinId="8" hidden="1"/>
    <cellStyle name="Hyperlink" xfId="4000" builtinId="8" hidden="1"/>
    <cellStyle name="Hyperlink" xfId="4002" builtinId="8" hidden="1"/>
    <cellStyle name="Hyperlink" xfId="4004" builtinId="8" hidden="1"/>
    <cellStyle name="Hyperlink" xfId="4006" builtinId="8" hidden="1"/>
    <cellStyle name="Hyperlink" xfId="4008" builtinId="8" hidden="1"/>
    <cellStyle name="Hyperlink" xfId="4010" builtinId="8" hidden="1"/>
    <cellStyle name="Hyperlink" xfId="4012" builtinId="8" hidden="1"/>
    <cellStyle name="Hyperlink" xfId="4014" builtinId="8" hidden="1"/>
    <cellStyle name="Hyperlink" xfId="4016" builtinId="8" hidden="1"/>
    <cellStyle name="Hyperlink" xfId="4018" builtinId="8" hidden="1"/>
    <cellStyle name="Hyperlink" xfId="4020" builtinId="8" hidden="1"/>
    <cellStyle name="Hyperlink" xfId="4022" builtinId="8" hidden="1"/>
    <cellStyle name="Hyperlink" xfId="4024" builtinId="8" hidden="1"/>
    <cellStyle name="Hyperlink" xfId="4026" builtinId="8" hidden="1"/>
    <cellStyle name="Hyperlink" xfId="4028" builtinId="8" hidden="1"/>
    <cellStyle name="Hyperlink" xfId="4030" builtinId="8" hidden="1"/>
    <cellStyle name="Hyperlink" xfId="4032" builtinId="8" hidden="1"/>
    <cellStyle name="Hyperlink" xfId="4034" builtinId="8" hidden="1"/>
    <cellStyle name="Hyperlink" xfId="4036" builtinId="8" hidden="1"/>
    <cellStyle name="Hyperlink" xfId="4038" builtinId="8" hidden="1"/>
    <cellStyle name="Hyperlink" xfId="4040" builtinId="8" hidden="1"/>
    <cellStyle name="Hyperlink" xfId="4042" builtinId="8" hidden="1"/>
    <cellStyle name="Hyperlink" xfId="4044" builtinId="8" hidden="1"/>
    <cellStyle name="Hyperlink" xfId="4046" builtinId="8" hidden="1"/>
    <cellStyle name="Hyperlink" xfId="4048" builtinId="8" hidden="1"/>
    <cellStyle name="Hyperlink" xfId="4050" builtinId="8" hidden="1"/>
    <cellStyle name="Hyperlink" xfId="4052" builtinId="8" hidden="1"/>
    <cellStyle name="Hyperlink" xfId="4054" builtinId="8" hidden="1"/>
    <cellStyle name="Hyperlink" xfId="4056" builtinId="8" hidden="1"/>
    <cellStyle name="Hyperlink" xfId="4058" builtinId="8" hidden="1"/>
    <cellStyle name="Hyperlink" xfId="4060" builtinId="8" hidden="1"/>
    <cellStyle name="Hyperlink" xfId="4062" builtinId="8" hidden="1"/>
    <cellStyle name="Hyperlink" xfId="4064" builtinId="8" hidden="1"/>
    <cellStyle name="Hyperlink" xfId="4066" builtinId="8" hidden="1"/>
    <cellStyle name="Hyperlink" xfId="4068" builtinId="8" hidden="1"/>
    <cellStyle name="Hyperlink" xfId="4070" builtinId="8" hidden="1"/>
    <cellStyle name="Hyperlink" xfId="4072" builtinId="8" hidden="1"/>
    <cellStyle name="Hyperlink" xfId="4074" builtinId="8" hidden="1"/>
    <cellStyle name="Hyperlink" xfId="4076" builtinId="8" hidden="1"/>
    <cellStyle name="Hyperlink" xfId="4078" builtinId="8" hidden="1"/>
    <cellStyle name="Hyperlink" xfId="4080" builtinId="8" hidden="1"/>
    <cellStyle name="Hyperlink" xfId="4082" builtinId="8" hidden="1"/>
    <cellStyle name="Hyperlink" xfId="4084" builtinId="8" hidden="1"/>
    <cellStyle name="Hyperlink" xfId="4086" builtinId="8" hidden="1"/>
    <cellStyle name="Hyperlink" xfId="4088" builtinId="8" hidden="1"/>
    <cellStyle name="Hyperlink" xfId="4090" builtinId="8" hidden="1"/>
    <cellStyle name="Hyperlink" xfId="4092" builtinId="8" hidden="1"/>
    <cellStyle name="Hyperlink" xfId="4094" builtinId="8" hidden="1"/>
    <cellStyle name="Hyperlink" xfId="4096" builtinId="8" hidden="1"/>
    <cellStyle name="Hyperlink" xfId="4098" builtinId="8" hidden="1"/>
    <cellStyle name="Hyperlink" xfId="4100" builtinId="8" hidden="1"/>
    <cellStyle name="Hyperlink" xfId="4102" builtinId="8" hidden="1"/>
    <cellStyle name="Hyperlink" xfId="4104" builtinId="8" hidden="1"/>
    <cellStyle name="Hyperlink" xfId="4106" builtinId="8" hidden="1"/>
    <cellStyle name="Hyperlink" xfId="4108" builtinId="8" hidden="1"/>
    <cellStyle name="Hyperlink" xfId="4110" builtinId="8" hidden="1"/>
    <cellStyle name="Hyperlink" xfId="4112" builtinId="8" hidden="1"/>
    <cellStyle name="Hyperlink" xfId="4114" builtinId="8" hidden="1"/>
    <cellStyle name="Hyperlink" xfId="4116" builtinId="8" hidden="1"/>
    <cellStyle name="Hyperlink" xfId="4118" builtinId="8" hidden="1"/>
    <cellStyle name="Hyperlink" xfId="4120" builtinId="8" hidden="1"/>
    <cellStyle name="Hyperlink" xfId="4122" builtinId="8" hidden="1"/>
    <cellStyle name="Hyperlink" xfId="4124" builtinId="8" hidden="1"/>
    <cellStyle name="Hyperlink" xfId="4126" builtinId="8" hidden="1"/>
    <cellStyle name="Hyperlink" xfId="4128" builtinId="8" hidden="1"/>
    <cellStyle name="Hyperlink" xfId="4130" builtinId="8" hidden="1"/>
    <cellStyle name="Hyperlink" xfId="4132" builtinId="8" hidden="1"/>
    <cellStyle name="Hyperlink" xfId="4134" builtinId="8" hidden="1"/>
    <cellStyle name="Hyperlink" xfId="4136" builtinId="8" hidden="1"/>
    <cellStyle name="Hyperlink" xfId="4138" builtinId="8" hidden="1"/>
    <cellStyle name="Hyperlink" xfId="4140" builtinId="8" hidden="1"/>
    <cellStyle name="Hyperlink" xfId="4142" builtinId="8" hidden="1"/>
    <cellStyle name="Hyperlink" xfId="4144" builtinId="8" hidden="1"/>
    <cellStyle name="Hyperlink" xfId="4146" builtinId="8" hidden="1"/>
    <cellStyle name="Hyperlink" xfId="4148" builtinId="8" hidden="1"/>
    <cellStyle name="Hyperlink" xfId="4150" builtinId="8" hidden="1"/>
    <cellStyle name="Hyperlink" xfId="4152" builtinId="8" hidden="1"/>
    <cellStyle name="Hyperlink" xfId="4154" builtinId="8" hidden="1"/>
    <cellStyle name="Hyperlink" xfId="4156" builtinId="8" hidden="1"/>
    <cellStyle name="Hyperlink" xfId="4158" builtinId="8" hidden="1"/>
    <cellStyle name="Hyperlink" xfId="4160" builtinId="8" hidden="1"/>
    <cellStyle name="Hyperlink" xfId="4162" builtinId="8" hidden="1"/>
    <cellStyle name="Hyperlink" xfId="4164" builtinId="8" hidden="1"/>
    <cellStyle name="Hyperlink" xfId="4166" builtinId="8" hidden="1"/>
    <cellStyle name="Hyperlink" xfId="4168" builtinId="8" hidden="1"/>
    <cellStyle name="Hyperlink" xfId="4170" builtinId="8" hidden="1"/>
    <cellStyle name="Hyperlink" xfId="4172" builtinId="8" hidden="1"/>
    <cellStyle name="Hyperlink" xfId="4174" builtinId="8" hidden="1"/>
    <cellStyle name="Hyperlink" xfId="4176" builtinId="8" hidden="1"/>
    <cellStyle name="Hyperlink" xfId="4178" builtinId="8" hidden="1"/>
    <cellStyle name="Hyperlink" xfId="4180" builtinId="8" hidden="1"/>
    <cellStyle name="Hyperlink" xfId="4182" builtinId="8" hidden="1"/>
    <cellStyle name="Hyperlink" xfId="4184" builtinId="8" hidden="1"/>
    <cellStyle name="Hyperlink" xfId="4186" builtinId="8" hidden="1"/>
    <cellStyle name="Hyperlink" xfId="4188" builtinId="8" hidden="1"/>
    <cellStyle name="Hyperlink" xfId="4190" builtinId="8" hidden="1"/>
    <cellStyle name="Hyperlink" xfId="4192" builtinId="8" hidden="1"/>
    <cellStyle name="Hyperlink" xfId="4194" builtinId="8" hidden="1"/>
    <cellStyle name="Hyperlink" xfId="4196" builtinId="8" hidden="1"/>
    <cellStyle name="Hyperlink" xfId="4198" builtinId="8" hidden="1"/>
    <cellStyle name="Hyperlink" xfId="4200" builtinId="8" hidden="1"/>
    <cellStyle name="Hyperlink" xfId="4202" builtinId="8" hidden="1"/>
    <cellStyle name="Hyperlink" xfId="4204" builtinId="8" hidden="1"/>
    <cellStyle name="Hyperlink" xfId="4206" builtinId="8" hidden="1"/>
    <cellStyle name="Hyperlink" xfId="4208" builtinId="8" hidden="1"/>
    <cellStyle name="Hyperlink" xfId="4210" builtinId="8" hidden="1"/>
    <cellStyle name="Hyperlink" xfId="4212" builtinId="8" hidden="1"/>
    <cellStyle name="Hyperlink" xfId="4214" builtinId="8" hidden="1"/>
    <cellStyle name="Hyperlink" xfId="4216" builtinId="8" hidden="1"/>
    <cellStyle name="Hyperlink" xfId="4218" builtinId="8" hidden="1"/>
    <cellStyle name="Hyperlink" xfId="4220" builtinId="8" hidden="1"/>
    <cellStyle name="Hyperlink" xfId="4222" builtinId="8" hidden="1"/>
    <cellStyle name="Hyperlink" xfId="4224" builtinId="8" hidden="1"/>
    <cellStyle name="Hyperlink" xfId="4226" builtinId="8" hidden="1"/>
    <cellStyle name="Hyperlink" xfId="4228" builtinId="8" hidden="1"/>
    <cellStyle name="Hyperlink" xfId="4230" builtinId="8" hidden="1"/>
    <cellStyle name="Hyperlink" xfId="4232" builtinId="8" hidden="1"/>
    <cellStyle name="Hyperlink" xfId="4234" builtinId="8" hidden="1"/>
    <cellStyle name="Hyperlink" xfId="4236" builtinId="8" hidden="1"/>
    <cellStyle name="Hyperlink" xfId="4238" builtinId="8" hidden="1"/>
    <cellStyle name="Hyperlink" xfId="4240" builtinId="8" hidden="1"/>
    <cellStyle name="Hyperlink" xfId="4242" builtinId="8" hidden="1"/>
    <cellStyle name="Hyperlink" xfId="4244" builtinId="8" hidden="1"/>
    <cellStyle name="Hyperlink" xfId="4246" builtinId="8" hidden="1"/>
    <cellStyle name="Hyperlink" xfId="4248" builtinId="8" hidden="1"/>
    <cellStyle name="Hyperlink" xfId="4250" builtinId="8" hidden="1"/>
    <cellStyle name="Hyperlink" xfId="4252" builtinId="8" hidden="1"/>
    <cellStyle name="Hyperlink" xfId="4254" builtinId="8" hidden="1"/>
    <cellStyle name="Hyperlink" xfId="4256" builtinId="8" hidden="1"/>
    <cellStyle name="Hyperlink" xfId="4258" builtinId="8" hidden="1"/>
    <cellStyle name="Hyperlink" xfId="4260" builtinId="8" hidden="1"/>
    <cellStyle name="Hyperlink" xfId="4262" builtinId="8" hidden="1"/>
    <cellStyle name="Hyperlink" xfId="4264" builtinId="8" hidden="1"/>
    <cellStyle name="Hyperlink" xfId="4266" builtinId="8" hidden="1"/>
    <cellStyle name="Hyperlink" xfId="4268" builtinId="8" hidden="1"/>
    <cellStyle name="Hyperlink" xfId="4270" builtinId="8" hidden="1"/>
    <cellStyle name="Hyperlink" xfId="4272" builtinId="8" hidden="1"/>
    <cellStyle name="Hyperlink" xfId="4274" builtinId="8" hidden="1"/>
    <cellStyle name="Hyperlink" xfId="4276" builtinId="8" hidden="1"/>
    <cellStyle name="Hyperlink" xfId="4278" builtinId="8" hidden="1"/>
    <cellStyle name="Hyperlink" xfId="4280" builtinId="8" hidden="1"/>
    <cellStyle name="Hyperlink" xfId="4282" builtinId="8" hidden="1"/>
    <cellStyle name="Hyperlink" xfId="4284" builtinId="8" hidden="1"/>
    <cellStyle name="Hyperlink" xfId="4286" builtinId="8" hidden="1"/>
    <cellStyle name="Hyperlink" xfId="4288" builtinId="8" hidden="1"/>
    <cellStyle name="Hyperlink" xfId="4290" builtinId="8" hidden="1"/>
    <cellStyle name="Hyperlink" xfId="4292" builtinId="8" hidden="1"/>
    <cellStyle name="Hyperlink" xfId="4294" builtinId="8" hidden="1"/>
    <cellStyle name="Hyperlink" xfId="4296" builtinId="8" hidden="1"/>
    <cellStyle name="Hyperlink" xfId="4298" builtinId="8" hidden="1"/>
    <cellStyle name="Hyperlink" xfId="4300" builtinId="8" hidden="1"/>
    <cellStyle name="Hyperlink" xfId="4302" builtinId="8" hidden="1"/>
    <cellStyle name="Hyperlink" xfId="4304" builtinId="8" hidden="1"/>
    <cellStyle name="Hyperlink" xfId="4306" builtinId="8" hidden="1"/>
    <cellStyle name="Hyperlink" xfId="4308" builtinId="8" hidden="1"/>
    <cellStyle name="Hyperlink" xfId="4310" builtinId="8" hidden="1"/>
    <cellStyle name="Hyperlink" xfId="4312" builtinId="8" hidden="1"/>
    <cellStyle name="Hyperlink" xfId="4314" builtinId="8" hidden="1"/>
    <cellStyle name="Hyperlink" xfId="4316" builtinId="8" hidden="1"/>
    <cellStyle name="Hyperlink" xfId="4318" builtinId="8" hidden="1"/>
    <cellStyle name="Hyperlink" xfId="4320" builtinId="8" hidden="1"/>
    <cellStyle name="Hyperlink" xfId="4322" builtinId="8" hidden="1"/>
    <cellStyle name="Hyperlink" xfId="4324" builtinId="8" hidden="1"/>
    <cellStyle name="Hyperlink" xfId="4326" builtinId="8" hidden="1"/>
    <cellStyle name="Hyperlink" xfId="4328" builtinId="8" hidden="1"/>
    <cellStyle name="Hyperlink" xfId="4330" builtinId="8" hidden="1"/>
    <cellStyle name="Hyperlink" xfId="4332" builtinId="8" hidden="1"/>
    <cellStyle name="Hyperlink" xfId="4334" builtinId="8" hidden="1"/>
    <cellStyle name="Hyperlink" xfId="4336" builtinId="8" hidden="1"/>
    <cellStyle name="Hyperlink" xfId="4338" builtinId="8" hidden="1"/>
    <cellStyle name="Hyperlink" xfId="4340" builtinId="8" hidden="1"/>
    <cellStyle name="Hyperlink" xfId="4342" builtinId="8" hidden="1"/>
    <cellStyle name="Hyperlink" xfId="4344" builtinId="8" hidden="1"/>
    <cellStyle name="Hyperlink" xfId="4346" builtinId="8" hidden="1"/>
    <cellStyle name="Hyperlink" xfId="4348" builtinId="8" hidden="1"/>
    <cellStyle name="Hyperlink" xfId="4350" builtinId="8" hidden="1"/>
    <cellStyle name="Hyperlink" xfId="4352" builtinId="8" hidden="1"/>
    <cellStyle name="Hyperlink" xfId="4354" builtinId="8" hidden="1"/>
    <cellStyle name="Hyperlink" xfId="4356" builtinId="8" hidden="1"/>
    <cellStyle name="Hyperlink" xfId="4358" builtinId="8" hidden="1"/>
    <cellStyle name="Hyperlink" xfId="4360" builtinId="8" hidden="1"/>
    <cellStyle name="Hyperlink" xfId="4362" builtinId="8" hidden="1"/>
    <cellStyle name="Hyperlink" xfId="4364" builtinId="8" hidden="1"/>
    <cellStyle name="Hyperlink" xfId="4366" builtinId="8" hidden="1"/>
    <cellStyle name="Hyperlink" xfId="4368" builtinId="8" hidden="1"/>
    <cellStyle name="Hyperlink" xfId="4370" builtinId="8" hidden="1"/>
    <cellStyle name="Hyperlink" xfId="4372" builtinId="8" hidden="1"/>
    <cellStyle name="Hyperlink" xfId="4374" builtinId="8" hidden="1"/>
    <cellStyle name="Hyperlink" xfId="4376" builtinId="8" hidden="1"/>
    <cellStyle name="Hyperlink" xfId="4378" builtinId="8" hidden="1"/>
    <cellStyle name="Hyperlink" xfId="4380" builtinId="8" hidden="1"/>
    <cellStyle name="Hyperlink" xfId="4382" builtinId="8" hidden="1"/>
    <cellStyle name="Hyperlink" xfId="4384" builtinId="8" hidden="1"/>
    <cellStyle name="Hyperlink" xfId="4386" builtinId="8" hidden="1"/>
    <cellStyle name="Hyperlink" xfId="4388" builtinId="8" hidden="1"/>
    <cellStyle name="Hyperlink" xfId="4390" builtinId="8" hidden="1"/>
    <cellStyle name="Hyperlink" xfId="439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4624" builtinId="8" hidden="1"/>
    <cellStyle name="Hyperlink" xfId="4626" builtinId="8" hidden="1"/>
    <cellStyle name="Hyperlink" xfId="4628" builtinId="8" hidden="1"/>
    <cellStyle name="Hyperlink" xfId="4630" builtinId="8" hidden="1"/>
    <cellStyle name="Hyperlink" xfId="4632" builtinId="8" hidden="1"/>
    <cellStyle name="Hyperlink" xfId="4634" builtinId="8" hidden="1"/>
    <cellStyle name="Hyperlink" xfId="4636" builtinId="8" hidden="1"/>
    <cellStyle name="Hyperlink" xfId="4638" builtinId="8" hidden="1"/>
    <cellStyle name="Hyperlink" xfId="4640" builtinId="8" hidden="1"/>
    <cellStyle name="Hyperlink" xfId="4642" builtinId="8" hidden="1"/>
    <cellStyle name="Hyperlink" xfId="4644" builtinId="8" hidden="1"/>
    <cellStyle name="Hyperlink" xfId="4646" builtinId="8" hidden="1"/>
    <cellStyle name="Hyperlink" xfId="4648" builtinId="8" hidden="1"/>
    <cellStyle name="Hyperlink" xfId="4650" builtinId="8" hidden="1"/>
    <cellStyle name="Hyperlink" xfId="4652" builtinId="8" hidden="1"/>
    <cellStyle name="Hyperlink" xfId="4654" builtinId="8" hidden="1"/>
    <cellStyle name="Hyperlink" xfId="4656" builtinId="8" hidden="1"/>
    <cellStyle name="Hyperlink" xfId="4658" builtinId="8" hidden="1"/>
    <cellStyle name="Hyperlink" xfId="4660" builtinId="8" hidden="1"/>
    <cellStyle name="Hyperlink" xfId="4662" builtinId="8" hidden="1"/>
    <cellStyle name="Hyperlink" xfId="4664" builtinId="8" hidden="1"/>
    <cellStyle name="Hyperlink" xfId="4666" builtinId="8" hidden="1"/>
    <cellStyle name="Hyperlink" xfId="4668" builtinId="8" hidden="1"/>
    <cellStyle name="Hyperlink" xfId="4670" builtinId="8" hidden="1"/>
    <cellStyle name="Hyperlink" xfId="4672" builtinId="8" hidden="1"/>
    <cellStyle name="Hyperlink" xfId="4674" builtinId="8" hidden="1"/>
    <cellStyle name="Hyperlink" xfId="4676" builtinId="8" hidden="1"/>
    <cellStyle name="Hyperlink" xfId="4678" builtinId="8" hidden="1"/>
    <cellStyle name="Hyperlink" xfId="4680" builtinId="8" hidden="1"/>
    <cellStyle name="Hyperlink" xfId="4682" builtinId="8" hidden="1"/>
    <cellStyle name="Hyperlink" xfId="4684" builtinId="8" hidden="1"/>
    <cellStyle name="Hyperlink" xfId="4686" builtinId="8" hidden="1"/>
    <cellStyle name="Hyperlink" xfId="4688" builtinId="8" hidden="1"/>
    <cellStyle name="Hyperlink" xfId="4690" builtinId="8" hidden="1"/>
    <cellStyle name="Hyperlink" xfId="4692" builtinId="8" hidden="1"/>
    <cellStyle name="Hyperlink" xfId="4694" builtinId="8" hidden="1"/>
    <cellStyle name="Hyperlink" xfId="4696" builtinId="8" hidden="1"/>
    <cellStyle name="Hyperlink" xfId="4698" builtinId="8" hidden="1"/>
    <cellStyle name="Hyperlink" xfId="4700" builtinId="8" hidden="1"/>
    <cellStyle name="Hyperlink" xfId="4702" builtinId="8" hidden="1"/>
    <cellStyle name="Hyperlink" xfId="4704" builtinId="8" hidden="1"/>
    <cellStyle name="Hyperlink" xfId="4706" builtinId="8" hidden="1"/>
    <cellStyle name="Hyperlink" xfId="4708" builtinId="8" hidden="1"/>
    <cellStyle name="Hyperlink" xfId="4710" builtinId="8" hidden="1"/>
    <cellStyle name="Hyperlink" xfId="4712" builtinId="8" hidden="1"/>
    <cellStyle name="Hyperlink" xfId="4714" builtinId="8" hidden="1"/>
    <cellStyle name="Hyperlink" xfId="4716" builtinId="8" hidden="1"/>
    <cellStyle name="Hyperlink" xfId="4718" builtinId="8" hidden="1"/>
    <cellStyle name="Hyperlink" xfId="4720" builtinId="8" hidden="1"/>
    <cellStyle name="Hyperlink" xfId="4722" builtinId="8" hidden="1"/>
    <cellStyle name="Hyperlink" xfId="4724" builtinId="8" hidden="1"/>
    <cellStyle name="Hyperlink" xfId="4726" builtinId="8" hidden="1"/>
    <cellStyle name="Hyperlink" xfId="4728" builtinId="8" hidden="1"/>
    <cellStyle name="Hyperlink" xfId="4730" builtinId="8" hidden="1"/>
    <cellStyle name="Hyperlink" xfId="4732" builtinId="8" hidden="1"/>
    <cellStyle name="Hyperlink" xfId="4734" builtinId="8" hidden="1"/>
    <cellStyle name="Hyperlink" xfId="4736" builtinId="8" hidden="1"/>
    <cellStyle name="Hyperlink" xfId="4738" builtinId="8" hidden="1"/>
    <cellStyle name="Hyperlink" xfId="4740" builtinId="8" hidden="1"/>
    <cellStyle name="Hyperlink" xfId="4742" builtinId="8" hidden="1"/>
    <cellStyle name="Hyperlink" xfId="4744" builtinId="8" hidden="1"/>
    <cellStyle name="Hyperlink" xfId="4746" builtinId="8" hidden="1"/>
    <cellStyle name="Hyperlink" xfId="4748" builtinId="8" hidden="1"/>
    <cellStyle name="Hyperlink" xfId="4750" builtinId="8" hidden="1"/>
    <cellStyle name="Hyperlink" xfId="4752" builtinId="8" hidden="1"/>
    <cellStyle name="Hyperlink" xfId="4754" builtinId="8" hidden="1"/>
    <cellStyle name="Hyperlink" xfId="4756" builtinId="8" hidden="1"/>
    <cellStyle name="Hyperlink" xfId="4758" builtinId="8" hidden="1"/>
    <cellStyle name="Hyperlink" xfId="4760" builtinId="8" hidden="1"/>
    <cellStyle name="Hyperlink" xfId="4762" builtinId="8" hidden="1"/>
    <cellStyle name="Hyperlink" xfId="4764" builtinId="8" hidden="1"/>
    <cellStyle name="Hyperlink" xfId="4766" builtinId="8" hidden="1"/>
    <cellStyle name="Hyperlink" xfId="4768" builtinId="8" hidden="1"/>
    <cellStyle name="Hyperlink" xfId="4770" builtinId="8" hidden="1"/>
    <cellStyle name="Hyperlink" xfId="4772" builtinId="8" hidden="1"/>
    <cellStyle name="Hyperlink" xfId="4774" builtinId="8" hidden="1"/>
    <cellStyle name="Hyperlink" xfId="4776" builtinId="8" hidden="1"/>
    <cellStyle name="Hyperlink" xfId="4778" builtinId="8" hidden="1"/>
    <cellStyle name="Hyperlink" xfId="4780" builtinId="8" hidden="1"/>
    <cellStyle name="Hyperlink" xfId="4782" builtinId="8" hidden="1"/>
    <cellStyle name="Hyperlink" xfId="4784" builtinId="8" hidden="1"/>
    <cellStyle name="Hyperlink" xfId="4786" builtinId="8" hidden="1"/>
    <cellStyle name="Hyperlink" xfId="4788" builtinId="8" hidden="1"/>
    <cellStyle name="Hyperlink" xfId="4790" builtinId="8" hidden="1"/>
    <cellStyle name="Hyperlink" xfId="4792" builtinId="8" hidden="1"/>
    <cellStyle name="Hyperlink" xfId="4794" builtinId="8" hidden="1"/>
    <cellStyle name="Hyperlink" xfId="4796" builtinId="8" hidden="1"/>
    <cellStyle name="Hyperlink" xfId="4798" builtinId="8" hidden="1"/>
    <cellStyle name="Hyperlink" xfId="4800" builtinId="8" hidden="1"/>
    <cellStyle name="Hyperlink" xfId="4802" builtinId="8" hidden="1"/>
    <cellStyle name="Hyperlink" xfId="4804" builtinId="8" hidden="1"/>
    <cellStyle name="Hyperlink" xfId="4806" builtinId="8" hidden="1"/>
    <cellStyle name="Hyperlink" xfId="4808" builtinId="8" hidden="1"/>
    <cellStyle name="Hyperlink" xfId="4810" builtinId="8" hidden="1"/>
    <cellStyle name="Hyperlink" xfId="4812" builtinId="8" hidden="1"/>
    <cellStyle name="Hyperlink" xfId="4814" builtinId="8" hidden="1"/>
    <cellStyle name="Hyperlink" xfId="4816" builtinId="8" hidden="1"/>
    <cellStyle name="Hyperlink" xfId="4818" builtinId="8" hidden="1"/>
    <cellStyle name="Hyperlink" xfId="4820" builtinId="8" hidden="1"/>
    <cellStyle name="Hyperlink" xfId="4822" builtinId="8" hidden="1"/>
    <cellStyle name="Hyperlink" xfId="4824" builtinId="8" hidden="1"/>
    <cellStyle name="Hyperlink" xfId="4826" builtinId="8" hidden="1"/>
    <cellStyle name="Hyperlink" xfId="4828" builtinId="8" hidden="1"/>
    <cellStyle name="Hyperlink" xfId="4830" builtinId="8" hidden="1"/>
    <cellStyle name="Hyperlink" xfId="4832" builtinId="8" hidden="1"/>
    <cellStyle name="Hyperlink" xfId="4834" builtinId="8" hidden="1"/>
    <cellStyle name="Hyperlink" xfId="4836" builtinId="8" hidden="1"/>
    <cellStyle name="Hyperlink" xfId="4838" builtinId="8" hidden="1"/>
    <cellStyle name="Hyperlink" xfId="4840" builtinId="8" hidden="1"/>
    <cellStyle name="Hyperlink" xfId="4842" builtinId="8" hidden="1"/>
    <cellStyle name="Hyperlink" xfId="4844" builtinId="8" hidden="1"/>
    <cellStyle name="Hyperlink" xfId="4846" builtinId="8" hidden="1"/>
    <cellStyle name="Hyperlink" xfId="4848" builtinId="8" hidden="1"/>
    <cellStyle name="Hyperlink" xfId="4850" builtinId="8" hidden="1"/>
    <cellStyle name="Hyperlink" xfId="4852" builtinId="8" hidden="1"/>
    <cellStyle name="Hyperlink" xfId="4854" builtinId="8" hidden="1"/>
    <cellStyle name="Hyperlink" xfId="4856" builtinId="8" hidden="1"/>
    <cellStyle name="Hyperlink" xfId="4858" builtinId="8" hidden="1"/>
    <cellStyle name="Hyperlink" xfId="4860" builtinId="8" hidden="1"/>
    <cellStyle name="Hyperlink" xfId="4862" builtinId="8" hidden="1"/>
    <cellStyle name="Hyperlink" xfId="4864" builtinId="8" hidden="1"/>
    <cellStyle name="Hyperlink" xfId="4866" builtinId="8" hidden="1"/>
    <cellStyle name="Hyperlink" xfId="4868" builtinId="8" hidden="1"/>
    <cellStyle name="Hyperlink" xfId="4870" builtinId="8" hidden="1"/>
    <cellStyle name="Hyperlink" xfId="4872" builtinId="8" hidden="1"/>
    <cellStyle name="Hyperlink" xfId="4874" builtinId="8" hidden="1"/>
    <cellStyle name="Hyperlink" xfId="4876" builtinId="8" hidden="1"/>
    <cellStyle name="Hyperlink" xfId="4878" builtinId="8" hidden="1"/>
    <cellStyle name="Hyperlink" xfId="4880" builtinId="8" hidden="1"/>
    <cellStyle name="Hyperlink" xfId="4882" builtinId="8" hidden="1"/>
    <cellStyle name="Hyperlink" xfId="4884" builtinId="8" hidden="1"/>
    <cellStyle name="Hyperlink" xfId="4886" builtinId="8" hidden="1"/>
    <cellStyle name="Hyperlink" xfId="4888" builtinId="8" hidden="1"/>
    <cellStyle name="Hyperlink" xfId="4890" builtinId="8" hidden="1"/>
    <cellStyle name="Hyperlink" xfId="4892" builtinId="8" hidden="1"/>
    <cellStyle name="Hyperlink" xfId="4894" builtinId="8" hidden="1"/>
    <cellStyle name="Hyperlink" xfId="4896" builtinId="8" hidden="1"/>
    <cellStyle name="Hyperlink" xfId="4898" builtinId="8" hidden="1"/>
    <cellStyle name="Hyperlink" xfId="4900" builtinId="8" hidden="1"/>
    <cellStyle name="Hyperlink" xfId="4902" builtinId="8" hidden="1"/>
    <cellStyle name="Hyperlink" xfId="4904" builtinId="8" hidden="1"/>
    <cellStyle name="Hyperlink" xfId="4906" builtinId="8" hidden="1"/>
    <cellStyle name="Hyperlink" xfId="4908" builtinId="8" hidden="1"/>
    <cellStyle name="Hyperlink" xfId="4910" builtinId="8" hidden="1"/>
    <cellStyle name="Hyperlink" xfId="4912" builtinId="8" hidden="1"/>
    <cellStyle name="Hyperlink" xfId="4914" builtinId="8" hidden="1"/>
    <cellStyle name="Hyperlink" xfId="4916" builtinId="8" hidden="1"/>
    <cellStyle name="Hyperlink" xfId="4918" builtinId="8" hidden="1"/>
    <cellStyle name="Hyperlink" xfId="4920" builtinId="8" hidden="1"/>
    <cellStyle name="Hyperlink" xfId="4922" builtinId="8" hidden="1"/>
    <cellStyle name="Hyperlink" xfId="4924" builtinId="8" hidden="1"/>
    <cellStyle name="Hyperlink" xfId="4926" builtinId="8" hidden="1"/>
    <cellStyle name="Hyperlink" xfId="4928" builtinId="8" hidden="1"/>
    <cellStyle name="Hyperlink" xfId="4930" builtinId="8" hidden="1"/>
    <cellStyle name="Hyperlink" xfId="4932" builtinId="8" hidden="1"/>
    <cellStyle name="Hyperlink" xfId="4934" builtinId="8" hidden="1"/>
    <cellStyle name="Hyperlink" xfId="4936" builtinId="8" hidden="1"/>
    <cellStyle name="Hyperlink" xfId="4938" builtinId="8" hidden="1"/>
    <cellStyle name="Hyperlink" xfId="4940" builtinId="8" hidden="1"/>
    <cellStyle name="Hyperlink" xfId="4942" builtinId="8" hidden="1"/>
    <cellStyle name="Hyperlink" xfId="4944" builtinId="8" hidden="1"/>
    <cellStyle name="Hyperlink" xfId="4946" builtinId="8" hidden="1"/>
    <cellStyle name="Hyperlink" xfId="4948" builtinId="8" hidden="1"/>
    <cellStyle name="Hyperlink" xfId="4950" builtinId="8" hidden="1"/>
    <cellStyle name="Hyperlink" xfId="4952" builtinId="8" hidden="1"/>
    <cellStyle name="Hyperlink" xfId="4954" builtinId="8" hidden="1"/>
    <cellStyle name="Hyperlink" xfId="4956" builtinId="8" hidden="1"/>
    <cellStyle name="Hyperlink" xfId="4958" builtinId="8" hidden="1"/>
    <cellStyle name="Hyperlink" xfId="4960" builtinId="8" hidden="1"/>
    <cellStyle name="Hyperlink" xfId="4962" builtinId="8" hidden="1"/>
    <cellStyle name="Hyperlink" xfId="4964" builtinId="8" hidden="1"/>
    <cellStyle name="Hyperlink" xfId="4966" builtinId="8" hidden="1"/>
    <cellStyle name="Hyperlink" xfId="4968" builtinId="8" hidden="1"/>
    <cellStyle name="Hyperlink" xfId="4970" builtinId="8" hidden="1"/>
    <cellStyle name="Hyperlink" xfId="4972" builtinId="8" hidden="1"/>
    <cellStyle name="Hyperlink" xfId="4974" builtinId="8" hidden="1"/>
    <cellStyle name="Hyperlink" xfId="4976" builtinId="8" hidden="1"/>
    <cellStyle name="Hyperlink" xfId="4978" builtinId="8" hidden="1"/>
    <cellStyle name="Hyperlink" xfId="4980" builtinId="8" hidden="1"/>
    <cellStyle name="Hyperlink" xfId="4982" builtinId="8" hidden="1"/>
    <cellStyle name="Hyperlink" xfId="4984" builtinId="8" hidden="1"/>
    <cellStyle name="Hyperlink" xfId="4986" builtinId="8" hidden="1"/>
    <cellStyle name="Hyperlink" xfId="4988" builtinId="8" hidden="1"/>
    <cellStyle name="Hyperlink" xfId="4990" builtinId="8" hidden="1"/>
    <cellStyle name="Hyperlink" xfId="4992" builtinId="8" hidden="1"/>
    <cellStyle name="Hyperlink" xfId="4994" builtinId="8" hidden="1"/>
    <cellStyle name="Hyperlink" xfId="4996" builtinId="8" hidden="1"/>
    <cellStyle name="Hyperlink" xfId="4998" builtinId="8" hidden="1"/>
    <cellStyle name="Hyperlink" xfId="5000" builtinId="8" hidden="1"/>
    <cellStyle name="Hyperlink" xfId="5002" builtinId="8" hidden="1"/>
    <cellStyle name="Hyperlink" xfId="5004" builtinId="8" hidden="1"/>
    <cellStyle name="Hyperlink" xfId="5006" builtinId="8" hidden="1"/>
    <cellStyle name="Hyperlink" xfId="5008" builtinId="8" hidden="1"/>
    <cellStyle name="Hyperlink" xfId="5010" builtinId="8" hidden="1"/>
    <cellStyle name="Hyperlink" xfId="5012" builtinId="8" hidden="1"/>
    <cellStyle name="Hyperlink" xfId="5014" builtinId="8" hidden="1"/>
    <cellStyle name="Hyperlink" xfId="5016" builtinId="8" hidden="1"/>
    <cellStyle name="Hyperlink" xfId="5018" builtinId="8" hidden="1"/>
    <cellStyle name="Hyperlink" xfId="5020" builtinId="8" hidden="1"/>
    <cellStyle name="Hyperlink" xfId="5022" builtinId="8" hidden="1"/>
    <cellStyle name="Hyperlink" xfId="5024" builtinId="8" hidden="1"/>
    <cellStyle name="Hyperlink" xfId="5026" builtinId="8" hidden="1"/>
    <cellStyle name="Hyperlink" xfId="5028" builtinId="8" hidden="1"/>
    <cellStyle name="Hyperlink" xfId="5030" builtinId="8" hidden="1"/>
    <cellStyle name="Hyperlink" xfId="5032" builtinId="8" hidden="1"/>
    <cellStyle name="Hyperlink" xfId="5034" builtinId="8" hidden="1"/>
    <cellStyle name="Hyperlink" xfId="5036" builtinId="8" hidden="1"/>
    <cellStyle name="Hyperlink" xfId="5038" builtinId="8" hidden="1"/>
    <cellStyle name="Hyperlink" xfId="5040" builtinId="8" hidden="1"/>
    <cellStyle name="Hyperlink" xfId="5042" builtinId="8" hidden="1"/>
    <cellStyle name="Hyperlink" xfId="5044" builtinId="8" hidden="1"/>
    <cellStyle name="Hyperlink" xfId="5046" builtinId="8" hidden="1"/>
    <cellStyle name="Hyperlink" xfId="5048" builtinId="8" hidden="1"/>
    <cellStyle name="Hyperlink" xfId="5050" builtinId="8" hidden="1"/>
    <cellStyle name="Hyperlink" xfId="5052" builtinId="8" hidden="1"/>
    <cellStyle name="Hyperlink" xfId="5054" builtinId="8" hidden="1"/>
    <cellStyle name="Hyperlink" xfId="5056" builtinId="8" hidden="1"/>
    <cellStyle name="Hyperlink" xfId="5058" builtinId="8" hidden="1"/>
    <cellStyle name="Hyperlink" xfId="5060" builtinId="8" hidden="1"/>
    <cellStyle name="Hyperlink" xfId="5062" builtinId="8" hidden="1"/>
    <cellStyle name="Hyperlink" xfId="5064" builtinId="8" hidden="1"/>
    <cellStyle name="Hyperlink" xfId="5066" builtinId="8" hidden="1"/>
    <cellStyle name="Hyperlink" xfId="5068" builtinId="8" hidden="1"/>
    <cellStyle name="Hyperlink" xfId="5070" builtinId="8" hidden="1"/>
    <cellStyle name="Hyperlink" xfId="5072" builtinId="8" hidden="1"/>
    <cellStyle name="Hyperlink" xfId="5074" builtinId="8" hidden="1"/>
    <cellStyle name="Hyperlink" xfId="5076" builtinId="8" hidden="1"/>
    <cellStyle name="Hyperlink" xfId="5078" builtinId="8" hidden="1"/>
    <cellStyle name="Hyperlink" xfId="5080" builtinId="8" hidden="1"/>
    <cellStyle name="Hyperlink" xfId="5082" builtinId="8" hidden="1"/>
    <cellStyle name="Hyperlink" xfId="5084" builtinId="8" hidden="1"/>
    <cellStyle name="Hyperlink" xfId="5086" builtinId="8" hidden="1"/>
    <cellStyle name="Hyperlink" xfId="5088" builtinId="8" hidden="1"/>
    <cellStyle name="Hyperlink" xfId="5090" builtinId="8" hidden="1"/>
    <cellStyle name="Hyperlink" xfId="5092" builtinId="8" hidden="1"/>
    <cellStyle name="Hyperlink" xfId="5094" builtinId="8" hidden="1"/>
    <cellStyle name="Hyperlink" xfId="5096" builtinId="8" hidden="1"/>
    <cellStyle name="Hyperlink" xfId="5098" builtinId="8" hidden="1"/>
    <cellStyle name="Hyperlink" xfId="5100" builtinId="8" hidden="1"/>
    <cellStyle name="Hyperlink" xfId="5102" builtinId="8" hidden="1"/>
    <cellStyle name="Hyperlink" xfId="5104" builtinId="8" hidden="1"/>
    <cellStyle name="Hyperlink" xfId="5106" builtinId="8" hidden="1"/>
    <cellStyle name="Hyperlink" xfId="5108" builtinId="8" hidden="1"/>
    <cellStyle name="Hyperlink" xfId="5110" builtinId="8" hidden="1"/>
    <cellStyle name="Hyperlink" xfId="5112" builtinId="8" hidden="1"/>
    <cellStyle name="Hyperlink" xfId="5114" builtinId="8" hidden="1"/>
    <cellStyle name="Hyperlink" xfId="5116" builtinId="8" hidden="1"/>
    <cellStyle name="Hyperlink" xfId="5118" builtinId="8" hidden="1"/>
    <cellStyle name="Hyperlink" xfId="5120" builtinId="8" hidden="1"/>
    <cellStyle name="Hyperlink" xfId="5122" builtinId="8" hidden="1"/>
    <cellStyle name="Hyperlink" xfId="5124" builtinId="8" hidden="1"/>
    <cellStyle name="Hyperlink" xfId="5126" builtinId="8" hidden="1"/>
    <cellStyle name="Hyperlink" xfId="5128" builtinId="8" hidden="1"/>
    <cellStyle name="Hyperlink" xfId="5130" builtinId="8" hidden="1"/>
    <cellStyle name="Hyperlink" xfId="5132" builtinId="8" hidden="1"/>
    <cellStyle name="Hyperlink" xfId="5134" builtinId="8" hidden="1"/>
    <cellStyle name="Hyperlink" xfId="5136" builtinId="8" hidden="1"/>
    <cellStyle name="Hyperlink" xfId="5138" builtinId="8" hidden="1"/>
    <cellStyle name="Hyperlink" xfId="5140" builtinId="8" hidden="1"/>
    <cellStyle name="Hyperlink" xfId="5142" builtinId="8" hidden="1"/>
    <cellStyle name="Hyperlink" xfId="5144" builtinId="8" hidden="1"/>
    <cellStyle name="Hyperlink" xfId="5146" builtinId="8" hidden="1"/>
    <cellStyle name="Hyperlink" xfId="5148" builtinId="8" hidden="1"/>
    <cellStyle name="Hyperlink" xfId="5150" builtinId="8" hidden="1"/>
    <cellStyle name="Hyperlink" xfId="5152" builtinId="8" hidden="1"/>
    <cellStyle name="Hyperlink" xfId="5154" builtinId="8" hidden="1"/>
    <cellStyle name="Hyperlink" xfId="5156" builtinId="8" hidden="1"/>
    <cellStyle name="Hyperlink" xfId="5158" builtinId="8" hidden="1"/>
    <cellStyle name="Hyperlink" xfId="5160" builtinId="8" hidden="1"/>
    <cellStyle name="Hyperlink" xfId="5162" builtinId="8" hidden="1"/>
    <cellStyle name="Hyperlink" xfId="5164" builtinId="8" hidden="1"/>
    <cellStyle name="Hyperlink" xfId="5166" builtinId="8" hidden="1"/>
    <cellStyle name="Hyperlink" xfId="5168" builtinId="8" hidden="1"/>
    <cellStyle name="Hyperlink" xfId="5170" builtinId="8" hidden="1"/>
    <cellStyle name="Hyperlink" xfId="5172" builtinId="8" hidden="1"/>
    <cellStyle name="Hyperlink" xfId="5174" builtinId="8" hidden="1"/>
    <cellStyle name="Hyperlink" xfId="5176" builtinId="8" hidden="1"/>
    <cellStyle name="Hyperlink" xfId="5178" builtinId="8" hidden="1"/>
    <cellStyle name="Hyperlink" xfId="5180" builtinId="8" hidden="1"/>
    <cellStyle name="Hyperlink" xfId="5182" builtinId="8" hidden="1"/>
    <cellStyle name="Hyperlink" xfId="5184" builtinId="8" hidden="1"/>
    <cellStyle name="Hyperlink" xfId="5186" builtinId="8" hidden="1"/>
    <cellStyle name="Hyperlink" xfId="5188" builtinId="8" hidden="1"/>
    <cellStyle name="Hyperlink" xfId="5190" builtinId="8" hidden="1"/>
    <cellStyle name="Hyperlink" xfId="5192" builtinId="8" hidden="1"/>
    <cellStyle name="Hyperlink" xfId="5194" builtinId="8" hidden="1"/>
    <cellStyle name="Hyperlink" xfId="5196" builtinId="8" hidden="1"/>
    <cellStyle name="Hyperlink" xfId="5198" builtinId="8" hidden="1"/>
    <cellStyle name="Hyperlink" xfId="5200" builtinId="8" hidden="1"/>
    <cellStyle name="Hyperlink" xfId="5202" builtinId="8" hidden="1"/>
    <cellStyle name="Hyperlink" xfId="5204" builtinId="8" hidden="1"/>
    <cellStyle name="Hyperlink" xfId="5206" builtinId="8" hidden="1"/>
    <cellStyle name="Hyperlink" xfId="5208" builtinId="8" hidden="1"/>
    <cellStyle name="Hyperlink" xfId="5210" builtinId="8" hidden="1"/>
    <cellStyle name="Hyperlink" xfId="5212" builtinId="8" hidden="1"/>
    <cellStyle name="Hyperlink" xfId="5214" builtinId="8" hidden="1"/>
    <cellStyle name="Hyperlink" xfId="5216" builtinId="8" hidden="1"/>
    <cellStyle name="Hyperlink" xfId="5218" builtinId="8" hidden="1"/>
    <cellStyle name="Hyperlink" xfId="522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452" builtinId="8" hidden="1"/>
    <cellStyle name="Hyperlink" xfId="5454" builtinId="8" hidden="1"/>
    <cellStyle name="Hyperlink" xfId="5456" builtinId="8" hidden="1"/>
    <cellStyle name="Hyperlink" xfId="5458" builtinId="8" hidden="1"/>
    <cellStyle name="Hyperlink" xfId="5460" builtinId="8" hidden="1"/>
    <cellStyle name="Hyperlink" xfId="5462" builtinId="8" hidden="1"/>
    <cellStyle name="Hyperlink" xfId="5464" builtinId="8" hidden="1"/>
    <cellStyle name="Hyperlink" xfId="5466" builtinId="8" hidden="1"/>
    <cellStyle name="Hyperlink" xfId="5468" builtinId="8" hidden="1"/>
    <cellStyle name="Hyperlink" xfId="5470" builtinId="8" hidden="1"/>
    <cellStyle name="Hyperlink" xfId="5472" builtinId="8" hidden="1"/>
    <cellStyle name="Hyperlink" xfId="5474" builtinId="8" hidden="1"/>
    <cellStyle name="Hyperlink" xfId="5476" builtinId="8" hidden="1"/>
    <cellStyle name="Hyperlink" xfId="5478" builtinId="8" hidden="1"/>
    <cellStyle name="Hyperlink" xfId="5480" builtinId="8" hidden="1"/>
    <cellStyle name="Hyperlink" xfId="5482" builtinId="8" hidden="1"/>
    <cellStyle name="Hyperlink" xfId="5484" builtinId="8" hidden="1"/>
    <cellStyle name="Hyperlink" xfId="5486" builtinId="8" hidden="1"/>
    <cellStyle name="Hyperlink" xfId="5488" builtinId="8" hidden="1"/>
    <cellStyle name="Hyperlink" xfId="5490" builtinId="8" hidden="1"/>
    <cellStyle name="Hyperlink" xfId="5492" builtinId="8" hidden="1"/>
    <cellStyle name="Hyperlink" xfId="5494" builtinId="8" hidden="1"/>
    <cellStyle name="Hyperlink" xfId="5496" builtinId="8" hidden="1"/>
    <cellStyle name="Hyperlink" xfId="5498" builtinId="8" hidden="1"/>
    <cellStyle name="Hyperlink" xfId="5500" builtinId="8" hidden="1"/>
    <cellStyle name="Hyperlink" xfId="5502" builtinId="8" hidden="1"/>
    <cellStyle name="Hyperlink" xfId="5504" builtinId="8" hidden="1"/>
    <cellStyle name="Normal" xfId="0" builtinId="0"/>
    <cellStyle name="Normal 2" xfId="1" xr:uid="{00000000-0005-0000-0000-000080150000}"/>
    <cellStyle name="Normal 3" xfId="2" xr:uid="{00000000-0005-0000-0000-000081150000}"/>
    <cellStyle name="Percent" xfId="5506"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20320</xdr:colOff>
      <xdr:row>14</xdr:row>
      <xdr:rowOff>10160</xdr:rowOff>
    </xdr:from>
    <xdr:to>
      <xdr:col>4</xdr:col>
      <xdr:colOff>2529840</xdr:colOff>
      <xdr:row>20</xdr:row>
      <xdr:rowOff>50800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680720" y="2286000"/>
          <a:ext cx="6929120" cy="1960880"/>
        </a:xfrm>
        <a:prstGeom prst="rect">
          <a:avLst/>
        </a:prstGeom>
        <a:no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rtl="0"/>
          <a:endParaRPr lang="en-US" sz="1000" b="1" baseline="0">
            <a:effectLst/>
            <a:latin typeface="Arial" pitchFamily="34" charset="0"/>
            <a:cs typeface="Arial" pitchFamily="34" charset="0"/>
          </a:endParaRPr>
        </a:p>
        <a:p>
          <a:pPr rtl="0"/>
          <a:r>
            <a:rPr lang="en-US" sz="1000" b="1" u="sng" baseline="0">
              <a:effectLst/>
              <a:latin typeface="Arial" pitchFamily="34" charset="0"/>
              <a:cs typeface="Arial" pitchFamily="34" charset="0"/>
            </a:rPr>
            <a:t>Tract 1:</a:t>
          </a:r>
          <a:r>
            <a:rPr lang="en-US" sz="1000" b="1" baseline="0">
              <a:effectLst/>
              <a:latin typeface="Arial" pitchFamily="34" charset="0"/>
              <a:cs typeface="Arial" pitchFamily="34" charset="0"/>
            </a:rPr>
            <a:t> 72.96 acres of land, more or less, a part of the J.A. Chlreno Survey, A-17, Nacogdoches County, Texas, and being the same land described In that certain Warranty Deed dated August 23, 2006, from Larry G. Bradberry and wife, Carla M. Bradberry to Thomas E. Morgan and wife, Nana L Morgan, as recorded In Volume 2499, Page 1 of the Official Public Records of Nacogdoches County, Texas.</a:t>
          </a:r>
        </a:p>
        <a:p>
          <a:pPr rtl="0"/>
          <a:endParaRPr lang="en-US" sz="1000" b="1" baseline="0">
            <a:effectLst/>
            <a:latin typeface="Arial" pitchFamily="34" charset="0"/>
            <a:cs typeface="Arial" pitchFamily="34" charset="0"/>
          </a:endParaRPr>
        </a:p>
        <a:p>
          <a:pPr marL="0" marR="0" lvl="0" indent="0" defTabSz="914400" rtl="0" eaLnBrk="1" fontAlgn="auto" latinLnBrk="0" hangingPunct="1">
            <a:lnSpc>
              <a:spcPct val="100000"/>
            </a:lnSpc>
            <a:spcBef>
              <a:spcPts val="0"/>
            </a:spcBef>
            <a:spcAft>
              <a:spcPts val="0"/>
            </a:spcAft>
            <a:buClrTx/>
            <a:buSzTx/>
            <a:buFontTx/>
            <a:buNone/>
            <a:tabLst/>
            <a:defRPr/>
          </a:pPr>
          <a:r>
            <a:rPr lang="en-US" sz="1000" b="1" u="sng" baseline="0">
              <a:effectLst/>
              <a:latin typeface="Arial" pitchFamily="34" charset="0"/>
              <a:cs typeface="Arial" pitchFamily="34" charset="0"/>
            </a:rPr>
            <a:t>Tract 2:</a:t>
          </a:r>
          <a:r>
            <a:rPr lang="en-US" sz="1000" b="1" baseline="0">
              <a:effectLst/>
              <a:latin typeface="Arial" pitchFamily="34" charset="0"/>
              <a:cs typeface="Arial" pitchFamily="34" charset="0"/>
            </a:rPr>
            <a:t> 8.3 acres of land, more or less, a part of the J.A. Chireno Survey, A-17, Nacogdoches County, Texas, and being the same land described in that certain Warranty Deed dated July 18, 2006, from Larry G. Bradberry and wife, Carla M. Bradberry to Max Mangan and wife, Sonya Mangan, recorded in Volume 2477, Page 11 of the Deed Records of Nacogdoches County, Texas. </a:t>
          </a:r>
          <a:endParaRPr lang="en-US" sz="1000" b="1">
            <a:effectLst/>
            <a:latin typeface="Arial" pitchFamily="34" charset="0"/>
            <a:cs typeface="Arial" pitchFamily="34" charset="0"/>
          </a:endParaRPr>
        </a:p>
        <a:p>
          <a:pPr rtl="0"/>
          <a:endParaRPr lang="en-US" sz="1000" b="1">
            <a:effectLst/>
            <a:latin typeface="Arial" pitchFamily="34" charset="0"/>
            <a:cs typeface="Arial" pitchFamily="34" charset="0"/>
          </a:endParaRPr>
        </a:p>
        <a:p>
          <a:pPr rtl="0"/>
          <a:endParaRPr lang="en-US" sz="1000" b="1">
            <a:effectLst/>
            <a:latin typeface="Arial" pitchFamily="34" charset="0"/>
            <a:cs typeface="Arial" pitchFamily="34" charset="0"/>
          </a:endParaRPr>
        </a:p>
        <a:p>
          <a:pPr rtl="0"/>
          <a:r>
            <a:rPr lang="en-US" sz="1000" b="1">
              <a:effectLst/>
              <a:latin typeface="Arial" pitchFamily="34" charset="0"/>
              <a:cs typeface="Arial" pitchFamily="34" charset="0"/>
            </a:rPr>
            <a:t>	</a:t>
          </a:r>
        </a:p>
        <a:p>
          <a:pPr rtl="0"/>
          <a:endParaRPr lang="en-US" sz="1000" b="1">
            <a:effectLst/>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804332</xdr:colOff>
      <xdr:row>5</xdr:row>
      <xdr:rowOff>0</xdr:rowOff>
    </xdr:from>
    <xdr:to>
      <xdr:col>19</xdr:col>
      <xdr:colOff>149174</xdr:colOff>
      <xdr:row>196</xdr:row>
      <xdr:rowOff>92878</xdr:rowOff>
    </xdr:to>
    <xdr:pic>
      <xdr:nvPicPr>
        <xdr:cNvPr id="4" name="Picture 3">
          <a:extLst>
            <a:ext uri="{FF2B5EF4-FFF2-40B4-BE49-F238E27FC236}">
              <a16:creationId xmlns:a16="http://schemas.microsoft.com/office/drawing/2014/main" id="{6BEBC401-8A90-4695-5C27-3593BB54AAA8}"/>
            </a:ext>
          </a:extLst>
        </xdr:cNvPr>
        <xdr:cNvPicPr>
          <a:picLocks noChangeAspect="1"/>
        </xdr:cNvPicPr>
      </xdr:nvPicPr>
      <xdr:blipFill>
        <a:blip xmlns:r="http://schemas.openxmlformats.org/officeDocument/2006/relationships" r:embed="rId1"/>
        <a:stretch>
          <a:fillRect/>
        </a:stretch>
      </xdr:blipFill>
      <xdr:spPr>
        <a:xfrm>
          <a:off x="804332" y="1947333"/>
          <a:ext cx="19410842" cy="3243554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703114</xdr:colOff>
      <xdr:row>59</xdr:row>
      <xdr:rowOff>67733</xdr:rowOff>
    </xdr:to>
    <xdr:pic>
      <xdr:nvPicPr>
        <xdr:cNvPr id="3" name="Picture 2">
          <a:extLst>
            <a:ext uri="{FF2B5EF4-FFF2-40B4-BE49-F238E27FC236}">
              <a16:creationId xmlns:a16="http://schemas.microsoft.com/office/drawing/2014/main" id="{E79FDD61-25D8-58E7-FE2E-A4308A0E47D4}"/>
            </a:ext>
          </a:extLst>
        </xdr:cNvPr>
        <xdr:cNvPicPr>
          <a:picLocks noChangeAspect="1"/>
        </xdr:cNvPicPr>
      </xdr:nvPicPr>
      <xdr:blipFill>
        <a:blip xmlns:r="http://schemas.openxmlformats.org/officeDocument/2006/relationships" r:embed="rId1"/>
        <a:stretch>
          <a:fillRect/>
        </a:stretch>
      </xdr:blipFill>
      <xdr:spPr>
        <a:xfrm>
          <a:off x="0" y="0"/>
          <a:ext cx="5698447" cy="1005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821143</xdr:colOff>
      <xdr:row>32</xdr:row>
      <xdr:rowOff>56443</xdr:rowOff>
    </xdr:to>
    <xdr:pic>
      <xdr:nvPicPr>
        <xdr:cNvPr id="2" name="Picture 1">
          <a:extLst>
            <a:ext uri="{FF2B5EF4-FFF2-40B4-BE49-F238E27FC236}">
              <a16:creationId xmlns:a16="http://schemas.microsoft.com/office/drawing/2014/main" id="{47FE51B5-C166-B96F-0EAA-A3F02A56FD5B}"/>
            </a:ext>
          </a:extLst>
        </xdr:cNvPr>
        <xdr:cNvPicPr>
          <a:picLocks noChangeAspect="1"/>
        </xdr:cNvPicPr>
      </xdr:nvPicPr>
      <xdr:blipFill>
        <a:blip xmlns:r="http://schemas.openxmlformats.org/officeDocument/2006/relationships" r:embed="rId1"/>
        <a:stretch>
          <a:fillRect/>
        </a:stretch>
      </xdr:blipFill>
      <xdr:spPr>
        <a:xfrm>
          <a:off x="0" y="0"/>
          <a:ext cx="14142032" cy="550333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xDef>
      <a:spPr>
        <a:solidFill>
          <a:schemeClr val="lt1"/>
        </a:solidFill>
        <a:ln w="9525" cmpd="sng">
          <a:solidFill>
            <a:schemeClr val="lt1">
              <a:shade val="50000"/>
            </a:schemeClr>
          </a:solidFill>
        </a:ln>
      </a:spPr>
      <a:bodyPr wrap="square" rtlCol="0" anchor="t"/>
      <a:lstStyle>
        <a:defPPr>
          <a:defRPr sz="1000">
            <a:latin typeface="Times New Roman" pitchFamily="18" charset="0"/>
            <a:cs typeface="Times New Roman" pitchFamily="18" charset="0"/>
          </a:defRPr>
        </a:defPPr>
      </a:lstStyle>
      <a:style>
        <a:lnRef idx="0">
          <a:scrgbClr r="0" g="0" b="0"/>
        </a:lnRef>
        <a:fillRef idx="0">
          <a:scrgbClr r="0" g="0" b="0"/>
        </a:fillRef>
        <a:effectRef idx="0">
          <a:scrgbClr r="0" g="0" b="0"/>
        </a:effectRef>
        <a:fontRef idx="minor">
          <a:schemeClr val="dk1"/>
        </a:fontRef>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160"/>
  <sheetViews>
    <sheetView showZeros="0" topLeftCell="A134" zoomScale="125" zoomScaleNormal="125" zoomScalePageLayoutView="125" workbookViewId="0">
      <selection activeCell="E60" sqref="E60"/>
    </sheetView>
  </sheetViews>
  <sheetFormatPr defaultColWidth="0" defaultRowHeight="12.75" x14ac:dyDescent="0.2"/>
  <cols>
    <col min="1" max="1" width="8.7109375" style="6" customWidth="1"/>
    <col min="2" max="2" width="45.85546875" style="1" customWidth="1"/>
    <col min="3" max="3" width="17.140625" style="1" customWidth="1"/>
    <col min="4" max="4" width="13.28515625" style="1" customWidth="1"/>
    <col min="5" max="5" width="36.7109375" style="1" customWidth="1"/>
    <col min="6" max="6" width="1.7109375" style="1" customWidth="1"/>
    <col min="7" max="16384" width="0" style="1" hidden="1"/>
  </cols>
  <sheetData>
    <row r="1" spans="1:5" s="21" customFormat="1" ht="20.25" x14ac:dyDescent="0.3">
      <c r="A1" s="139" t="s">
        <v>304</v>
      </c>
      <c r="B1" s="139"/>
      <c r="C1" s="139"/>
      <c r="D1" s="139"/>
      <c r="E1" s="139"/>
    </row>
    <row r="2" spans="1:5" s="21" customFormat="1" ht="9.9499999999999993" customHeight="1" x14ac:dyDescent="0.3">
      <c r="A2" s="88"/>
      <c r="B2" s="88"/>
      <c r="C2" s="88"/>
      <c r="D2" s="88"/>
      <c r="E2" s="88"/>
    </row>
    <row r="3" spans="1:5" s="140" customFormat="1" ht="17.100000000000001" customHeight="1" x14ac:dyDescent="0.25">
      <c r="A3" s="140" t="s">
        <v>32</v>
      </c>
    </row>
    <row r="4" spans="1:5" s="40" customFormat="1" ht="12.75" customHeight="1" x14ac:dyDescent="0.2"/>
    <row r="5" spans="1:5" ht="12.75" customHeight="1" x14ac:dyDescent="0.2">
      <c r="B5" s="2" t="s">
        <v>74</v>
      </c>
      <c r="C5"/>
      <c r="E5" s="3"/>
    </row>
    <row r="6" spans="1:5" ht="12.75" customHeight="1" x14ac:dyDescent="0.2">
      <c r="B6" s="2"/>
      <c r="E6" s="3"/>
    </row>
    <row r="7" spans="1:5" ht="12.75" customHeight="1" x14ac:dyDescent="0.2">
      <c r="B7" s="2" t="s">
        <v>60</v>
      </c>
      <c r="C7"/>
      <c r="E7" s="3"/>
    </row>
    <row r="8" spans="1:5" ht="12.75" customHeight="1" x14ac:dyDescent="0.2">
      <c r="B8" s="2"/>
      <c r="E8" s="3"/>
    </row>
    <row r="9" spans="1:5" ht="12.75" customHeight="1" x14ac:dyDescent="0.2">
      <c r="B9" s="2" t="s">
        <v>53</v>
      </c>
      <c r="E9" s="3"/>
    </row>
    <row r="10" spans="1:5" ht="12.75" customHeight="1" x14ac:dyDescent="0.2">
      <c r="B10" s="2"/>
      <c r="E10" s="3"/>
    </row>
    <row r="11" spans="1:5" ht="12.75" customHeight="1" x14ac:dyDescent="0.2">
      <c r="B11" s="2" t="s">
        <v>75</v>
      </c>
    </row>
    <row r="12" spans="1:5" ht="12.75" customHeight="1" x14ac:dyDescent="0.2">
      <c r="B12" s="2"/>
    </row>
    <row r="13" spans="1:5" ht="12.75" customHeight="1" x14ac:dyDescent="0.2">
      <c r="B13" s="47" t="s">
        <v>62</v>
      </c>
      <c r="E13" s="3"/>
    </row>
    <row r="14" spans="1:5" ht="12.75" customHeight="1" x14ac:dyDescent="0.2">
      <c r="B14" s="2"/>
      <c r="E14" s="3"/>
    </row>
    <row r="15" spans="1:5" ht="66.95" customHeight="1" x14ac:dyDescent="0.2">
      <c r="B15" s="73" t="s">
        <v>26</v>
      </c>
    </row>
    <row r="16" spans="1:5" ht="12" customHeight="1" x14ac:dyDescent="0.2">
      <c r="B16" s="73"/>
    </row>
    <row r="17" spans="1:5" ht="12" customHeight="1" x14ac:dyDescent="0.2">
      <c r="B17" s="73"/>
    </row>
    <row r="18" spans="1:5" ht="12" customHeight="1" x14ac:dyDescent="0.2">
      <c r="B18" s="73"/>
    </row>
    <row r="19" spans="1:5" ht="12" customHeight="1" x14ac:dyDescent="0.2">
      <c r="B19" s="73"/>
    </row>
    <row r="20" spans="1:5" ht="12" customHeight="1" x14ac:dyDescent="0.2">
      <c r="B20" s="73"/>
    </row>
    <row r="21" spans="1:5" ht="12" customHeight="1" x14ac:dyDescent="0.2">
      <c r="B21" s="73"/>
    </row>
    <row r="22" spans="1:5" ht="12.75" customHeight="1" thickBot="1" x14ac:dyDescent="0.25">
      <c r="B22" s="2"/>
    </row>
    <row r="23" spans="1:5" ht="12.75" customHeight="1" thickBot="1" x14ac:dyDescent="0.25">
      <c r="B23" s="41" t="s">
        <v>0</v>
      </c>
      <c r="C23" s="42">
        <v>81.260000000000005</v>
      </c>
      <c r="D23" s="71" t="s">
        <v>59</v>
      </c>
      <c r="E23" s="67">
        <f>D44+D55</f>
        <v>81.259999999999991</v>
      </c>
    </row>
    <row r="24" spans="1:5" ht="12.75" customHeight="1" x14ac:dyDescent="0.2">
      <c r="D24" s="68" t="s">
        <v>58</v>
      </c>
      <c r="E24" s="69">
        <f>E44+E55</f>
        <v>108.34666666666665</v>
      </c>
    </row>
    <row r="25" spans="1:5" ht="12.75" customHeight="1" thickBot="1" x14ac:dyDescent="0.25">
      <c r="D25" s="70" t="s">
        <v>21</v>
      </c>
      <c r="E25" s="110" t="s">
        <v>311</v>
      </c>
    </row>
    <row r="26" spans="1:5" ht="12.75" customHeight="1" x14ac:dyDescent="0.2">
      <c r="B26" s="1" t="s">
        <v>73</v>
      </c>
      <c r="D26" s="2"/>
      <c r="E26" s="50"/>
    </row>
    <row r="27" spans="1:5" ht="12.75" customHeight="1" x14ac:dyDescent="0.2">
      <c r="B27"/>
      <c r="D27"/>
      <c r="E27" s="50"/>
    </row>
    <row r="28" spans="1:5" ht="12.75" customHeight="1" thickBot="1" x14ac:dyDescent="0.25">
      <c r="B28"/>
      <c r="C28" s="86"/>
      <c r="D28"/>
      <c r="E28" s="84"/>
    </row>
    <row r="29" spans="1:5" ht="12.75" customHeight="1" x14ac:dyDescent="0.2">
      <c r="A29" s="25" t="s">
        <v>25</v>
      </c>
      <c r="B29" s="14" t="s">
        <v>27</v>
      </c>
      <c r="C29" s="15"/>
      <c r="D29" s="16"/>
      <c r="E29" s="17" t="s">
        <v>30</v>
      </c>
    </row>
    <row r="30" spans="1:5" s="5" customFormat="1" ht="12.75" customHeight="1" thickBot="1" x14ac:dyDescent="0.25">
      <c r="A30" s="27">
        <v>44825</v>
      </c>
      <c r="B30" s="87" t="s">
        <v>305</v>
      </c>
      <c r="C30" s="19"/>
      <c r="D30" s="20"/>
      <c r="E30" s="66" t="s">
        <v>65</v>
      </c>
    </row>
    <row r="31" spans="1:5" ht="12.75" customHeight="1" x14ac:dyDescent="0.2">
      <c r="B31" s="56"/>
      <c r="C31" s="56"/>
      <c r="D31" s="56"/>
      <c r="E31" s="56"/>
    </row>
    <row r="32" spans="1:5" s="22" customFormat="1" ht="12.75" customHeight="1" x14ac:dyDescent="0.2">
      <c r="A32" s="23"/>
      <c r="B32" s="64" t="s">
        <v>38</v>
      </c>
      <c r="C32" s="57"/>
      <c r="D32" s="57"/>
      <c r="E32" s="57"/>
    </row>
    <row r="33" spans="1:5" s="22" customFormat="1" ht="12.75" customHeight="1" x14ac:dyDescent="0.2">
      <c r="A33" s="23"/>
      <c r="B33" s="64" t="s">
        <v>114</v>
      </c>
      <c r="C33" s="57"/>
      <c r="D33" s="57"/>
      <c r="E33" s="57"/>
    </row>
    <row r="34" spans="1:5" s="22" customFormat="1" ht="12.75" customHeight="1" x14ac:dyDescent="0.2">
      <c r="A34" s="23"/>
      <c r="B34" s="65"/>
      <c r="C34" s="56"/>
      <c r="D34" s="56"/>
      <c r="E34" s="56"/>
    </row>
    <row r="35" spans="1:5" s="22" customFormat="1" ht="12.75" customHeight="1" x14ac:dyDescent="0.2">
      <c r="A35" s="23"/>
      <c r="B35" s="64" t="s">
        <v>57</v>
      </c>
      <c r="C35" s="56"/>
      <c r="D35" s="56"/>
      <c r="E35" s="56"/>
    </row>
    <row r="36" spans="1:5" s="22" customFormat="1" ht="12.75" customHeight="1" x14ac:dyDescent="0.2">
      <c r="A36" s="23"/>
      <c r="B36" s="64" t="s">
        <v>56</v>
      </c>
      <c r="C36" s="56"/>
      <c r="D36" s="56"/>
      <c r="E36" s="56"/>
    </row>
    <row r="37" spans="1:5" s="22" customFormat="1" ht="12.75" customHeight="1" x14ac:dyDescent="0.2">
      <c r="A37" s="23"/>
      <c r="B37" s="65"/>
      <c r="C37" s="56"/>
      <c r="D37" s="56"/>
      <c r="E37" s="56"/>
    </row>
    <row r="38" spans="1:5" s="22" customFormat="1" ht="12.75" customHeight="1" x14ac:dyDescent="0.2">
      <c r="A38" s="23"/>
      <c r="B38" s="64" t="s">
        <v>55</v>
      </c>
      <c r="C38" s="56"/>
      <c r="D38" s="56"/>
      <c r="E38" s="56"/>
    </row>
    <row r="39" spans="1:5" s="22" customFormat="1" ht="12.75" customHeight="1" thickBot="1" x14ac:dyDescent="0.25">
      <c r="A39" s="23"/>
      <c r="B39" s="18"/>
    </row>
    <row r="40" spans="1:5" s="30" customFormat="1" ht="12.75" customHeight="1" thickBot="1" x14ac:dyDescent="0.25">
      <c r="A40" s="34" t="s">
        <v>22</v>
      </c>
      <c r="B40" s="35" t="s">
        <v>23</v>
      </c>
      <c r="C40" s="36" t="s">
        <v>24</v>
      </c>
      <c r="D40" s="35" t="s">
        <v>82</v>
      </c>
      <c r="E40" s="37" t="s">
        <v>41</v>
      </c>
    </row>
    <row r="41" spans="1:5" s="30" customFormat="1" ht="12.75" customHeight="1" x14ac:dyDescent="0.2">
      <c r="A41" s="89"/>
      <c r="B41" s="89"/>
      <c r="C41" s="89"/>
      <c r="D41" s="89"/>
      <c r="E41" s="89"/>
    </row>
    <row r="42" spans="1:5" ht="12.75" customHeight="1" x14ac:dyDescent="0.2">
      <c r="B42" s="96" t="s">
        <v>61</v>
      </c>
      <c r="C42" s="49"/>
      <c r="D42" s="53"/>
      <c r="E42" s="45"/>
    </row>
    <row r="43" spans="1:5" ht="12.75" customHeight="1" x14ac:dyDescent="0.2">
      <c r="B43" s="46"/>
      <c r="C43" s="49"/>
      <c r="D43" s="53"/>
      <c r="E43" s="45"/>
    </row>
    <row r="44" spans="1:5" ht="12.75" customHeight="1" x14ac:dyDescent="0.2">
      <c r="A44" s="6">
        <v>1</v>
      </c>
      <c r="B44" s="103" t="s">
        <v>80</v>
      </c>
      <c r="C44" s="7">
        <f>8/8</f>
        <v>1</v>
      </c>
      <c r="D44" s="8">
        <f>C44*72.96</f>
        <v>72.959999999999994</v>
      </c>
      <c r="E44" s="104">
        <f>D44/1016.61*1/6*8*1016.61</f>
        <v>97.279999999999987</v>
      </c>
    </row>
    <row r="45" spans="1:5" ht="12.75" customHeight="1" x14ac:dyDescent="0.2">
      <c r="B45" s="26" t="s">
        <v>78</v>
      </c>
      <c r="C45" s="7"/>
      <c r="D45" s="8"/>
      <c r="E45" s="45" t="s">
        <v>64</v>
      </c>
    </row>
    <row r="46" spans="1:5" ht="12.75" customHeight="1" x14ac:dyDescent="0.2">
      <c r="B46" s="26" t="s">
        <v>79</v>
      </c>
      <c r="C46" s="7"/>
      <c r="D46" s="8"/>
      <c r="E46" s="74" t="s">
        <v>63</v>
      </c>
    </row>
    <row r="47" spans="1:5" ht="12.75" customHeight="1" x14ac:dyDescent="0.2">
      <c r="B47" s="32"/>
      <c r="C47" s="49"/>
      <c r="D47" s="8"/>
      <c r="E47" s="74"/>
    </row>
    <row r="48" spans="1:5" ht="12.75" customHeight="1" x14ac:dyDescent="0.2">
      <c r="B48" s="32"/>
      <c r="C48" s="49"/>
      <c r="D48" s="8"/>
      <c r="E48" s="74"/>
    </row>
    <row r="49" spans="1:5" ht="12.75" customHeight="1" thickBot="1" x14ac:dyDescent="0.25">
      <c r="A49" s="44"/>
      <c r="B49" s="50" t="s">
        <v>43</v>
      </c>
      <c r="C49" s="58">
        <f>SUM(C44:C48)</f>
        <v>1</v>
      </c>
      <c r="D49" s="59">
        <f>SUM(D44:D48)</f>
        <v>72.959999999999994</v>
      </c>
      <c r="E49" s="74"/>
    </row>
    <row r="50" spans="1:5" ht="12.75" customHeight="1" thickTop="1" x14ac:dyDescent="0.2">
      <c r="A50" s="44"/>
      <c r="B50" s="50"/>
      <c r="C50" s="49"/>
      <c r="D50" s="53"/>
      <c r="E50" s="74"/>
    </row>
    <row r="51" spans="1:5" ht="12.75" customHeight="1" x14ac:dyDescent="0.2">
      <c r="A51" s="91"/>
      <c r="B51" s="92"/>
      <c r="C51" s="93"/>
      <c r="D51" s="94"/>
      <c r="E51" s="95"/>
    </row>
    <row r="52" spans="1:5" ht="12.75" customHeight="1" x14ac:dyDescent="0.2">
      <c r="A52" s="44"/>
      <c r="B52" s="50"/>
      <c r="C52" s="49"/>
      <c r="D52" s="53"/>
      <c r="E52" s="74"/>
    </row>
    <row r="53" spans="1:5" ht="12.75" customHeight="1" x14ac:dyDescent="0.2">
      <c r="B53" s="96" t="s">
        <v>69</v>
      </c>
      <c r="C53" s="49"/>
      <c r="D53" s="53"/>
      <c r="E53" s="45"/>
    </row>
    <row r="54" spans="1:5" ht="12.75" customHeight="1" x14ac:dyDescent="0.2">
      <c r="B54" s="46"/>
      <c r="C54" s="49"/>
      <c r="D54" s="53"/>
      <c r="E54" s="45"/>
    </row>
    <row r="55" spans="1:5" ht="12.75" customHeight="1" x14ac:dyDescent="0.2">
      <c r="A55" s="6">
        <v>1</v>
      </c>
      <c r="B55" s="103" t="s">
        <v>80</v>
      </c>
      <c r="C55" s="7">
        <f>8/8</f>
        <v>1</v>
      </c>
      <c r="D55" s="8">
        <f>C55*8.3</f>
        <v>8.3000000000000007</v>
      </c>
      <c r="E55" s="104">
        <f>D55/1016.61*1/6*8*1016.61</f>
        <v>11.066666666666666</v>
      </c>
    </row>
    <row r="56" spans="1:5" ht="12.75" customHeight="1" x14ac:dyDescent="0.2">
      <c r="B56" s="26" t="s">
        <v>78</v>
      </c>
      <c r="C56" s="7"/>
      <c r="D56" s="8"/>
      <c r="E56" s="45" t="s">
        <v>64</v>
      </c>
    </row>
    <row r="57" spans="1:5" ht="12.75" customHeight="1" x14ac:dyDescent="0.2">
      <c r="B57" s="26" t="s">
        <v>79</v>
      </c>
      <c r="C57" s="7"/>
      <c r="D57" s="8"/>
      <c r="E57" s="74" t="s">
        <v>81</v>
      </c>
    </row>
    <row r="58" spans="1:5" ht="12.75" customHeight="1" x14ac:dyDescent="0.2">
      <c r="B58" s="32"/>
      <c r="C58" s="49"/>
      <c r="D58" s="8"/>
      <c r="E58" s="74"/>
    </row>
    <row r="59" spans="1:5" ht="12.75" customHeight="1" x14ac:dyDescent="0.2">
      <c r="B59" s="32"/>
      <c r="C59" s="49"/>
      <c r="D59" s="8"/>
      <c r="E59" s="74"/>
    </row>
    <row r="60" spans="1:5" ht="12.75" customHeight="1" thickBot="1" x14ac:dyDescent="0.25">
      <c r="A60" s="44"/>
      <c r="B60" s="50" t="s">
        <v>43</v>
      </c>
      <c r="C60" s="58">
        <f>SUM(C55:C59)</f>
        <v>1</v>
      </c>
      <c r="D60" s="59">
        <f>SUM(D55:D59)</f>
        <v>8.3000000000000007</v>
      </c>
      <c r="E60" s="74"/>
    </row>
    <row r="61" spans="1:5" ht="12.75" customHeight="1" thickTop="1" x14ac:dyDescent="0.2">
      <c r="A61" s="44"/>
      <c r="B61" s="50"/>
      <c r="C61" s="49"/>
      <c r="D61" s="53"/>
      <c r="E61" s="74"/>
    </row>
    <row r="62" spans="1:5" ht="12.75" customHeight="1" x14ac:dyDescent="0.2">
      <c r="A62" s="44"/>
      <c r="B62" s="50"/>
      <c r="C62" s="49"/>
      <c r="D62" s="53"/>
      <c r="E62" s="74"/>
    </row>
    <row r="63" spans="1:5" ht="12.75" customHeight="1" thickBot="1" x14ac:dyDescent="0.25">
      <c r="A63" s="9"/>
      <c r="B63" s="28"/>
      <c r="C63" s="24"/>
      <c r="D63" s="31"/>
      <c r="E63" s="31"/>
    </row>
    <row r="64" spans="1:5" ht="12.75" customHeight="1" thickTop="1" x14ac:dyDescent="0.2">
      <c r="B64" s="26"/>
      <c r="C64" s="7"/>
      <c r="D64" s="8"/>
    </row>
    <row r="65" spans="1:5" ht="12.75" customHeight="1" x14ac:dyDescent="0.2">
      <c r="A65" s="12"/>
      <c r="B65" s="4" t="s">
        <v>28</v>
      </c>
      <c r="C65" s="11"/>
    </row>
    <row r="66" spans="1:5" ht="12.75" customHeight="1" x14ac:dyDescent="0.2">
      <c r="A66" s="12"/>
      <c r="B66" s="4"/>
      <c r="C66" s="11"/>
    </row>
    <row r="67" spans="1:5" ht="12.75" customHeight="1" x14ac:dyDescent="0.2">
      <c r="A67" s="12"/>
      <c r="B67" s="13" t="s">
        <v>31</v>
      </c>
      <c r="C67" s="33"/>
    </row>
    <row r="68" spans="1:5" ht="12.75" customHeight="1" x14ac:dyDescent="0.2">
      <c r="A68" s="12"/>
      <c r="B68" s="1" t="s">
        <v>9</v>
      </c>
      <c r="C68" s="39">
        <v>39190</v>
      </c>
    </row>
    <row r="69" spans="1:5" ht="12.75" customHeight="1" x14ac:dyDescent="0.2">
      <c r="A69" s="12"/>
      <c r="B69" t="s">
        <v>10</v>
      </c>
      <c r="C69" s="39">
        <v>39233</v>
      </c>
    </row>
    <row r="70" spans="1:5" ht="12.75" customHeight="1" x14ac:dyDescent="0.2">
      <c r="A70" s="12"/>
      <c r="B70" s="1" t="s">
        <v>11</v>
      </c>
      <c r="C70" s="39">
        <v>39233</v>
      </c>
    </row>
    <row r="71" spans="1:5" ht="12.75" customHeight="1" x14ac:dyDescent="0.2">
      <c r="A71" s="12"/>
      <c r="B71" s="1" t="s">
        <v>14</v>
      </c>
      <c r="C71" s="76" t="s">
        <v>83</v>
      </c>
    </row>
    <row r="72" spans="1:5" ht="12.75" customHeight="1" x14ac:dyDescent="0.2">
      <c r="A72" s="12"/>
      <c r="B72" s="1" t="s">
        <v>1</v>
      </c>
      <c r="C72" s="76" t="s">
        <v>84</v>
      </c>
    </row>
    <row r="73" spans="1:5" ht="12.75" customHeight="1" x14ac:dyDescent="0.2">
      <c r="A73" s="12"/>
      <c r="B73" s="1" t="s">
        <v>2</v>
      </c>
      <c r="C73" s="76" t="s">
        <v>85</v>
      </c>
    </row>
    <row r="74" spans="1:5" ht="12.75" customHeight="1" x14ac:dyDescent="0.2">
      <c r="A74" s="12"/>
      <c r="B74" s="1" t="s">
        <v>3</v>
      </c>
      <c r="C74" s="76" t="s">
        <v>86</v>
      </c>
    </row>
    <row r="75" spans="1:5" ht="12.75" customHeight="1" x14ac:dyDescent="0.2">
      <c r="A75" s="12"/>
      <c r="B75" s="1" t="s">
        <v>4</v>
      </c>
      <c r="C75" s="105">
        <v>0.1666667</v>
      </c>
      <c r="E75" s="83"/>
    </row>
    <row r="76" spans="1:5" x14ac:dyDescent="0.2">
      <c r="A76" s="12"/>
      <c r="B76" s="1" t="s">
        <v>5</v>
      </c>
      <c r="C76" s="138" t="s">
        <v>87</v>
      </c>
      <c r="D76" s="138"/>
      <c r="E76" s="138"/>
    </row>
    <row r="77" spans="1:5" ht="12.75" customHeight="1" x14ac:dyDescent="0.2">
      <c r="A77" s="12"/>
      <c r="B77" s="1" t="s">
        <v>6</v>
      </c>
      <c r="C77" s="76" t="s">
        <v>88</v>
      </c>
    </row>
    <row r="78" spans="1:5" ht="12.75" customHeight="1" x14ac:dyDescent="0.2">
      <c r="A78" s="12"/>
      <c r="B78" s="1" t="s">
        <v>7</v>
      </c>
      <c r="C78" s="76" t="s">
        <v>89</v>
      </c>
    </row>
    <row r="79" spans="1:5" ht="12.75" customHeight="1" x14ac:dyDescent="0.2">
      <c r="A79" s="12"/>
      <c r="B79" s="1" t="s">
        <v>8</v>
      </c>
      <c r="C79" s="76" t="s">
        <v>90</v>
      </c>
    </row>
    <row r="80" spans="1:5" ht="12" customHeight="1" x14ac:dyDescent="0.2">
      <c r="A80" s="12"/>
      <c r="B80" s="1" t="s">
        <v>21</v>
      </c>
      <c r="C80" s="76" t="s">
        <v>91</v>
      </c>
    </row>
    <row r="81" spans="1:5" ht="12" customHeight="1" x14ac:dyDescent="0.2">
      <c r="A81" s="12"/>
      <c r="C81" s="39"/>
    </row>
    <row r="82" spans="1:5" ht="12.75" customHeight="1" x14ac:dyDescent="0.2">
      <c r="A82" s="12"/>
      <c r="B82" s="13" t="s">
        <v>76</v>
      </c>
      <c r="C82" s="39"/>
    </row>
    <row r="83" spans="1:5" ht="12.75" customHeight="1" x14ac:dyDescent="0.2">
      <c r="A83" s="12"/>
      <c r="B83" s="1" t="s">
        <v>9</v>
      </c>
      <c r="C83" s="39">
        <v>39330</v>
      </c>
    </row>
    <row r="84" spans="1:5" ht="12.75" customHeight="1" x14ac:dyDescent="0.2">
      <c r="A84" s="12"/>
      <c r="B84" t="s">
        <v>10</v>
      </c>
      <c r="C84" s="39">
        <v>39330</v>
      </c>
    </row>
    <row r="85" spans="1:5" ht="12.75" customHeight="1" x14ac:dyDescent="0.2">
      <c r="A85" s="12"/>
      <c r="B85" s="1" t="s">
        <v>11</v>
      </c>
      <c r="C85" s="39">
        <v>39381</v>
      </c>
    </row>
    <row r="86" spans="1:5" ht="12.75" customHeight="1" x14ac:dyDescent="0.2">
      <c r="A86" s="12"/>
      <c r="B86" s="1" t="s">
        <v>14</v>
      </c>
      <c r="C86" s="76" t="s">
        <v>92</v>
      </c>
    </row>
    <row r="87" spans="1:5" ht="12.75" customHeight="1" x14ac:dyDescent="0.2">
      <c r="A87" s="12"/>
      <c r="B87" s="1" t="s">
        <v>1</v>
      </c>
      <c r="C87" s="76" t="s">
        <v>84</v>
      </c>
    </row>
    <row r="88" spans="1:5" ht="12.75" customHeight="1" x14ac:dyDescent="0.2">
      <c r="A88" s="12"/>
      <c r="B88" s="1" t="s">
        <v>2</v>
      </c>
      <c r="C88" s="76" t="s">
        <v>85</v>
      </c>
    </row>
    <row r="89" spans="1:5" ht="12.75" customHeight="1" x14ac:dyDescent="0.2">
      <c r="A89" s="12"/>
      <c r="B89" s="1" t="s">
        <v>3</v>
      </c>
      <c r="C89" s="76" t="s">
        <v>86</v>
      </c>
    </row>
    <row r="90" spans="1:5" ht="12.75" customHeight="1" x14ac:dyDescent="0.2">
      <c r="A90" s="12"/>
      <c r="B90" s="1" t="s">
        <v>4</v>
      </c>
      <c r="C90" s="105">
        <v>0.1666667</v>
      </c>
      <c r="E90" s="83"/>
    </row>
    <row r="91" spans="1:5" ht="12.75" customHeight="1" x14ac:dyDescent="0.2">
      <c r="A91" s="12"/>
      <c r="B91" s="1" t="s">
        <v>5</v>
      </c>
      <c r="C91" s="138" t="s">
        <v>93</v>
      </c>
      <c r="D91" s="138"/>
      <c r="E91" s="138"/>
    </row>
    <row r="92" spans="1:5" ht="12.75" customHeight="1" x14ac:dyDescent="0.2">
      <c r="A92" s="12"/>
      <c r="B92" s="1" t="s">
        <v>6</v>
      </c>
      <c r="C92" s="76" t="s">
        <v>94</v>
      </c>
    </row>
    <row r="93" spans="1:5" ht="12.75" customHeight="1" x14ac:dyDescent="0.2">
      <c r="A93" s="12"/>
      <c r="B93" s="1" t="s">
        <v>7</v>
      </c>
      <c r="C93" s="76" t="s">
        <v>89</v>
      </c>
    </row>
    <row r="94" spans="1:5" ht="12.75" customHeight="1" x14ac:dyDescent="0.2">
      <c r="A94" s="12"/>
      <c r="B94" s="1" t="s">
        <v>8</v>
      </c>
      <c r="C94" s="76" t="s">
        <v>90</v>
      </c>
    </row>
    <row r="95" spans="1:5" ht="12.75" customHeight="1" x14ac:dyDescent="0.2">
      <c r="A95" s="12"/>
      <c r="B95" s="1" t="s">
        <v>21</v>
      </c>
      <c r="C95" s="76" t="s">
        <v>90</v>
      </c>
    </row>
    <row r="96" spans="1:5" ht="12.75" customHeight="1" x14ac:dyDescent="0.2">
      <c r="A96" s="12"/>
      <c r="C96" s="39"/>
    </row>
    <row r="97" spans="1:5" ht="12.75" customHeight="1" x14ac:dyDescent="0.2">
      <c r="A97" s="12"/>
      <c r="B97" s="13" t="s">
        <v>77</v>
      </c>
      <c r="C97" s="39"/>
    </row>
    <row r="98" spans="1:5" ht="12.75" customHeight="1" x14ac:dyDescent="0.2">
      <c r="A98" s="12"/>
      <c r="B98" s="1" t="s">
        <v>9</v>
      </c>
      <c r="C98" s="39">
        <v>43705</v>
      </c>
    </row>
    <row r="99" spans="1:5" ht="12.75" customHeight="1" x14ac:dyDescent="0.2">
      <c r="A99" s="12"/>
      <c r="B99" t="s">
        <v>10</v>
      </c>
      <c r="C99" s="39">
        <v>43698</v>
      </c>
    </row>
    <row r="100" spans="1:5" ht="12.75" customHeight="1" x14ac:dyDescent="0.2">
      <c r="A100" s="12"/>
      <c r="B100" s="1" t="s">
        <v>11</v>
      </c>
      <c r="C100" s="39">
        <v>43811</v>
      </c>
    </row>
    <row r="101" spans="1:5" ht="12.75" customHeight="1" x14ac:dyDescent="0.2">
      <c r="A101" s="12"/>
      <c r="B101" s="1" t="s">
        <v>14</v>
      </c>
      <c r="C101" s="76" t="s">
        <v>95</v>
      </c>
    </row>
    <row r="102" spans="1:5" ht="12.75" customHeight="1" x14ac:dyDescent="0.2">
      <c r="A102" s="12"/>
      <c r="B102" s="1" t="s">
        <v>1</v>
      </c>
      <c r="C102" s="76" t="s">
        <v>96</v>
      </c>
    </row>
    <row r="103" spans="1:5" ht="12.75" customHeight="1" x14ac:dyDescent="0.2">
      <c r="A103" s="12"/>
      <c r="B103" s="1" t="s">
        <v>2</v>
      </c>
      <c r="C103" s="76" t="s">
        <v>97</v>
      </c>
    </row>
    <row r="104" spans="1:5" ht="12.75" customHeight="1" x14ac:dyDescent="0.2">
      <c r="A104" s="12"/>
      <c r="B104" s="1" t="s">
        <v>3</v>
      </c>
      <c r="C104" s="76" t="s">
        <v>86</v>
      </c>
    </row>
    <row r="105" spans="1:5" ht="12.75" customHeight="1" x14ac:dyDescent="0.2">
      <c r="A105" s="12"/>
      <c r="B105" s="1" t="s">
        <v>4</v>
      </c>
      <c r="C105" s="76" t="s">
        <v>100</v>
      </c>
      <c r="E105" s="83"/>
    </row>
    <row r="106" spans="1:5" ht="12.75" customHeight="1" x14ac:dyDescent="0.2">
      <c r="A106" s="12"/>
      <c r="B106" s="1" t="s">
        <v>5</v>
      </c>
      <c r="C106" s="138" t="s">
        <v>98</v>
      </c>
      <c r="D106" s="138"/>
      <c r="E106" s="138"/>
    </row>
    <row r="107" spans="1:5" ht="12.75" customHeight="1" x14ac:dyDescent="0.2">
      <c r="A107" s="12"/>
      <c r="B107" s="1" t="s">
        <v>6</v>
      </c>
      <c r="C107" s="76" t="s">
        <v>99</v>
      </c>
    </row>
    <row r="108" spans="1:5" ht="12.75" customHeight="1" x14ac:dyDescent="0.2">
      <c r="A108" s="12"/>
      <c r="B108" s="1" t="s">
        <v>7</v>
      </c>
      <c r="C108" s="76" t="s">
        <v>100</v>
      </c>
    </row>
    <row r="109" spans="1:5" ht="12.75" customHeight="1" x14ac:dyDescent="0.2">
      <c r="A109" s="12"/>
      <c r="B109" s="1" t="s">
        <v>8</v>
      </c>
      <c r="C109" s="76" t="s">
        <v>100</v>
      </c>
    </row>
    <row r="110" spans="1:5" ht="12.75" customHeight="1" x14ac:dyDescent="0.2">
      <c r="A110" s="12"/>
      <c r="B110" s="1" t="s">
        <v>21</v>
      </c>
      <c r="C110" s="76" t="s">
        <v>100</v>
      </c>
    </row>
    <row r="111" spans="1:5" ht="12.75" customHeight="1" x14ac:dyDescent="0.2">
      <c r="A111" s="12"/>
      <c r="C111" s="39"/>
    </row>
    <row r="112" spans="1:5" ht="12.75" customHeight="1" x14ac:dyDescent="0.2">
      <c r="A112" s="12"/>
      <c r="C112" s="39"/>
    </row>
    <row r="113" spans="2:5" ht="12.75" customHeight="1" x14ac:dyDescent="0.2">
      <c r="B113" s="10" t="s">
        <v>42</v>
      </c>
      <c r="C113" s="32"/>
      <c r="D113" s="8"/>
      <c r="E113"/>
    </row>
    <row r="114" spans="2:5" ht="12.75" customHeight="1" x14ac:dyDescent="0.2">
      <c r="B114" s="11" t="s">
        <v>16</v>
      </c>
      <c r="C114" s="76" t="s">
        <v>101</v>
      </c>
      <c r="D114" s="52"/>
      <c r="E114"/>
    </row>
    <row r="115" spans="2:5" ht="12.75" customHeight="1" x14ac:dyDescent="0.2">
      <c r="B115" s="11" t="s">
        <v>17</v>
      </c>
      <c r="C115" s="76" t="s">
        <v>102</v>
      </c>
      <c r="D115" s="8"/>
    </row>
    <row r="116" spans="2:5" ht="12.75" customHeight="1" x14ac:dyDescent="0.2">
      <c r="B116" s="33" t="s">
        <v>36</v>
      </c>
      <c r="C116" s="76" t="s">
        <v>68</v>
      </c>
      <c r="D116" s="8"/>
    </row>
    <row r="117" spans="2:5" ht="12.75" customHeight="1" x14ac:dyDescent="0.2">
      <c r="B117" s="11" t="s">
        <v>13</v>
      </c>
      <c r="C117" s="76" t="s">
        <v>103</v>
      </c>
      <c r="D117" s="8"/>
    </row>
    <row r="118" spans="2:5" ht="12.75" customHeight="1" x14ac:dyDescent="0.2">
      <c r="B118" s="33" t="s">
        <v>39</v>
      </c>
      <c r="C118" s="76">
        <v>40913</v>
      </c>
      <c r="D118" s="8"/>
    </row>
    <row r="119" spans="2:5" ht="12.75" customHeight="1" x14ac:dyDescent="0.2">
      <c r="B119" s="33" t="s">
        <v>37</v>
      </c>
      <c r="C119" s="76">
        <v>41061</v>
      </c>
      <c r="D119" s="8"/>
    </row>
    <row r="120" spans="2:5" ht="12.75" customHeight="1" x14ac:dyDescent="0.2">
      <c r="B120" s="11" t="s">
        <v>12</v>
      </c>
      <c r="C120" s="76" t="s">
        <v>104</v>
      </c>
      <c r="D120" s="8"/>
    </row>
    <row r="121" spans="2:5" ht="12.75" customHeight="1" x14ac:dyDescent="0.2">
      <c r="B121" s="11" t="s">
        <v>18</v>
      </c>
      <c r="C121" s="76">
        <v>44743</v>
      </c>
      <c r="D121" s="8"/>
    </row>
    <row r="122" spans="2:5" ht="12.75" customHeight="1" x14ac:dyDescent="0.2">
      <c r="B122" s="11" t="s">
        <v>105</v>
      </c>
      <c r="C122" s="106">
        <v>13865</v>
      </c>
      <c r="D122" s="8"/>
    </row>
    <row r="123" spans="2:5" ht="12.75" customHeight="1" x14ac:dyDescent="0.2">
      <c r="B123" s="11" t="s">
        <v>19</v>
      </c>
      <c r="C123" s="76" t="s">
        <v>90</v>
      </c>
      <c r="D123" s="8"/>
    </row>
    <row r="124" spans="2:5" ht="12.75" customHeight="1" x14ac:dyDescent="0.2">
      <c r="B124" s="33" t="s">
        <v>40</v>
      </c>
      <c r="C124" s="76" t="s">
        <v>106</v>
      </c>
      <c r="D124" s="8"/>
    </row>
    <row r="125" spans="2:5" ht="12.75" customHeight="1" x14ac:dyDescent="0.2">
      <c r="B125"/>
      <c r="C125" s="11"/>
    </row>
    <row r="126" spans="2:5" ht="12.75" customHeight="1" x14ac:dyDescent="0.2">
      <c r="B126"/>
      <c r="C126" s="11"/>
    </row>
    <row r="127" spans="2:5" ht="12.75" customHeight="1" x14ac:dyDescent="0.2">
      <c r="B127" s="4" t="s">
        <v>29</v>
      </c>
      <c r="C127" s="11"/>
    </row>
    <row r="128" spans="2:5" ht="12.75" customHeight="1" x14ac:dyDescent="0.2">
      <c r="B128" s="4"/>
      <c r="C128" s="11"/>
    </row>
    <row r="129" spans="1:5" ht="12.75" customHeight="1" x14ac:dyDescent="0.2">
      <c r="A129" s="43" t="s">
        <v>35</v>
      </c>
      <c r="B129" s="107" t="s">
        <v>90</v>
      </c>
      <c r="C129" s="107"/>
      <c r="D129" s="107"/>
      <c r="E129" s="107"/>
    </row>
    <row r="130" spans="1:5" ht="12.75" customHeight="1" x14ac:dyDescent="0.2">
      <c r="B130" s="97"/>
      <c r="C130" s="97"/>
      <c r="D130" s="97"/>
      <c r="E130" s="97"/>
    </row>
    <row r="131" spans="1:5" ht="12.75" customHeight="1" x14ac:dyDescent="0.2">
      <c r="A131" s="43" t="s">
        <v>70</v>
      </c>
      <c r="B131" s="107" t="s">
        <v>90</v>
      </c>
      <c r="C131" s="11"/>
    </row>
    <row r="132" spans="1:5" ht="12.75" customHeight="1" x14ac:dyDescent="0.2">
      <c r="B132" s="97"/>
      <c r="C132" s="97"/>
      <c r="D132" s="97"/>
      <c r="E132" s="97"/>
    </row>
    <row r="133" spans="1:5" ht="12.75" customHeight="1" x14ac:dyDescent="0.2">
      <c r="A133" s="43" t="s">
        <v>71</v>
      </c>
      <c r="B133" s="107" t="s">
        <v>90</v>
      </c>
      <c r="C133" s="11"/>
    </row>
    <row r="134" spans="1:5" ht="12.75" customHeight="1" x14ac:dyDescent="0.2">
      <c r="B134" s="72"/>
      <c r="C134" s="11"/>
    </row>
    <row r="135" spans="1:5" ht="12.75" customHeight="1" x14ac:dyDescent="0.2">
      <c r="A135" s="43" t="s">
        <v>72</v>
      </c>
      <c r="B135" s="107" t="s">
        <v>90</v>
      </c>
      <c r="C135" s="11"/>
    </row>
    <row r="136" spans="1:5" ht="12.75" customHeight="1" x14ac:dyDescent="0.2">
      <c r="B136" s="72"/>
      <c r="C136" s="11"/>
    </row>
    <row r="137" spans="1:5" ht="12.75" customHeight="1" x14ac:dyDescent="0.2">
      <c r="B137" s="72"/>
      <c r="C137" s="11"/>
    </row>
    <row r="138" spans="1:5" ht="12.75" customHeight="1" x14ac:dyDescent="0.2">
      <c r="B138" s="10" t="s">
        <v>15</v>
      </c>
      <c r="C138" s="11"/>
    </row>
    <row r="139" spans="1:5" ht="12.75" customHeight="1" x14ac:dyDescent="0.2">
      <c r="B139" s="26" t="s">
        <v>108</v>
      </c>
      <c r="C139" s="11"/>
    </row>
    <row r="140" spans="1:5" ht="12.75" customHeight="1" x14ac:dyDescent="0.2">
      <c r="B140" s="26"/>
      <c r="C140" s="11"/>
    </row>
    <row r="141" spans="1:5" ht="12.75" customHeight="1" x14ac:dyDescent="0.2">
      <c r="B141" s="4" t="s">
        <v>34</v>
      </c>
      <c r="C141" s="33"/>
    </row>
    <row r="142" spans="1:5" ht="12.75" customHeight="1" x14ac:dyDescent="0.2">
      <c r="B142" s="29" t="s">
        <v>107</v>
      </c>
      <c r="C142" s="11"/>
    </row>
    <row r="143" spans="1:5" ht="12.75" customHeight="1" x14ac:dyDescent="0.2">
      <c r="B143" s="75"/>
      <c r="C143" s="11"/>
    </row>
    <row r="144" spans="1:5" ht="12.75" customHeight="1" x14ac:dyDescent="0.2">
      <c r="A144" s="1"/>
      <c r="B144" s="4" t="s">
        <v>113</v>
      </c>
      <c r="C144" s="32"/>
    </row>
    <row r="145" spans="1:5" ht="12.75" customHeight="1" x14ac:dyDescent="0.2">
      <c r="A145" s="1"/>
      <c r="B145" s="1" t="s">
        <v>66</v>
      </c>
      <c r="C145" s="26" t="s">
        <v>109</v>
      </c>
      <c r="D145" s="56"/>
      <c r="E145" s="90"/>
    </row>
    <row r="146" spans="1:5" ht="12.75" customHeight="1" x14ac:dyDescent="0.2">
      <c r="A146" s="1"/>
      <c r="B146" t="s">
        <v>33</v>
      </c>
      <c r="C146" s="26" t="s">
        <v>110</v>
      </c>
      <c r="E146" s="108"/>
    </row>
    <row r="147" spans="1:5" ht="15.95" customHeight="1" x14ac:dyDescent="0.2">
      <c r="A147" s="1"/>
      <c r="B147" s="1" t="s">
        <v>20</v>
      </c>
      <c r="C147" s="141" t="s">
        <v>111</v>
      </c>
      <c r="D147" s="141"/>
    </row>
    <row r="148" spans="1:5" ht="12.75" customHeight="1" x14ac:dyDescent="0.2">
      <c r="A148" s="1"/>
      <c r="B148" s="1" t="s">
        <v>40</v>
      </c>
      <c r="C148" s="109" t="s">
        <v>112</v>
      </c>
    </row>
    <row r="149" spans="1:5" ht="12.75" customHeight="1" x14ac:dyDescent="0.2">
      <c r="A149" s="1"/>
      <c r="B149" s="1" t="s">
        <v>67</v>
      </c>
      <c r="C149" s="26">
        <v>314137</v>
      </c>
    </row>
    <row r="150" spans="1:5" ht="12.75" customHeight="1" x14ac:dyDescent="0.2">
      <c r="A150" s="1"/>
      <c r="B150"/>
      <c r="C150" s="32"/>
    </row>
    <row r="151" spans="1:5" ht="12.75" customHeight="1" x14ac:dyDescent="0.2">
      <c r="A151" s="1"/>
      <c r="C151" s="33"/>
    </row>
    <row r="152" spans="1:5" ht="12.75" customHeight="1" x14ac:dyDescent="0.2">
      <c r="A152" s="1"/>
      <c r="C152" s="33"/>
    </row>
    <row r="153" spans="1:5" ht="12.75" customHeight="1" x14ac:dyDescent="0.2">
      <c r="A153" s="1"/>
      <c r="B153" s="4"/>
      <c r="C153" s="32"/>
    </row>
    <row r="154" spans="1:5" ht="12.75" customHeight="1" x14ac:dyDescent="0.2">
      <c r="A154" s="1"/>
      <c r="B154" s="2"/>
      <c r="C154" s="46"/>
    </row>
    <row r="155" spans="1:5" ht="12.75" customHeight="1" x14ac:dyDescent="0.2">
      <c r="A155" s="1"/>
      <c r="B155" s="78"/>
      <c r="C155" s="32"/>
    </row>
    <row r="156" spans="1:5" ht="12.75" customHeight="1" x14ac:dyDescent="0.2">
      <c r="A156" s="1"/>
      <c r="B156" s="2"/>
      <c r="C156" s="32"/>
    </row>
    <row r="157" spans="1:5" ht="12.75" customHeight="1" x14ac:dyDescent="0.2">
      <c r="A157" s="1"/>
      <c r="C157" s="32"/>
    </row>
    <row r="158" spans="1:5" ht="12.75" customHeight="1" x14ac:dyDescent="0.2">
      <c r="A158" s="1"/>
      <c r="C158" s="32"/>
    </row>
    <row r="159" spans="1:5" ht="12.75" customHeight="1" x14ac:dyDescent="0.2">
      <c r="A159" s="1"/>
      <c r="C159" s="32"/>
    </row>
    <row r="160" spans="1:5" x14ac:dyDescent="0.2">
      <c r="A160" s="1"/>
      <c r="C160" s="32"/>
    </row>
  </sheetData>
  <mergeCells count="6">
    <mergeCell ref="C76:E76"/>
    <mergeCell ref="A1:E1"/>
    <mergeCell ref="A3:XFD3"/>
    <mergeCell ref="C147:D147"/>
    <mergeCell ref="C91:E91"/>
    <mergeCell ref="C106:E106"/>
  </mergeCells>
  <phoneticPr fontId="8" type="noConversion"/>
  <printOptions horizontalCentered="1"/>
  <pageMargins left="0.25" right="0.25" top="1.5" bottom="1.5" header="0.5" footer="0.5"/>
  <pageSetup paperSize="5" scale="62" orientation="portrait"/>
  <headerFooter alignWithMargins="0">
    <oddFooter>&amp;R&amp;F
Page &amp;P of &amp;N</oddFooter>
  </headerFooter>
  <rowBreaks count="1" manualBreakCount="1">
    <brk id="112" max="4" man="1"/>
  </rowBreaks>
  <drawing r:id="rId1"/>
  <extLst>
    <ext xmlns:mx="http://schemas.microsoft.com/office/mac/excel/2008/main" uri="{64002731-A6B0-56B0-2670-7721B7C09600}">
      <mx:PLV Mode="0" OnePage="0" WScale="78"/>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3A926-670C-6940-8C4F-21F1B17D51A2}">
  <dimension ref="B2:L9"/>
  <sheetViews>
    <sheetView tabSelected="1" workbookViewId="0">
      <selection activeCell="I11" sqref="I11"/>
    </sheetView>
  </sheetViews>
  <sheetFormatPr defaultColWidth="11.42578125" defaultRowHeight="12.75" x14ac:dyDescent="0.2"/>
  <cols>
    <col min="9" max="9" width="15.28515625" bestFit="1" customWidth="1"/>
  </cols>
  <sheetData>
    <row r="2" spans="2:12" ht="13.5" thickBot="1" x14ac:dyDescent="0.25"/>
    <row r="3" spans="2:12" ht="16.5" thickBot="1" x14ac:dyDescent="0.3">
      <c r="B3" s="145" t="s">
        <v>302</v>
      </c>
      <c r="C3" s="146"/>
      <c r="D3" s="146"/>
      <c r="E3" s="146"/>
      <c r="F3" s="146"/>
      <c r="G3" s="146"/>
      <c r="H3" s="147"/>
      <c r="I3" s="142" t="s">
        <v>301</v>
      </c>
      <c r="J3" s="143"/>
      <c r="K3" s="144"/>
    </row>
    <row r="4" spans="2:12" ht="16.5" thickBot="1" x14ac:dyDescent="0.3">
      <c r="B4" s="114" t="s">
        <v>295</v>
      </c>
      <c r="C4" s="115" t="s">
        <v>296</v>
      </c>
      <c r="D4" s="115" t="s">
        <v>297</v>
      </c>
      <c r="E4" s="115" t="s">
        <v>261</v>
      </c>
      <c r="F4" s="115" t="s">
        <v>299</v>
      </c>
      <c r="G4" s="115" t="s">
        <v>298</v>
      </c>
      <c r="H4" s="116" t="s">
        <v>64</v>
      </c>
      <c r="I4" s="131" t="s">
        <v>303</v>
      </c>
      <c r="J4" s="132" t="s">
        <v>299</v>
      </c>
      <c r="K4" s="133" t="s">
        <v>64</v>
      </c>
    </row>
    <row r="5" spans="2:12" ht="15" x14ac:dyDescent="0.2">
      <c r="B5" s="117">
        <f>8/8</f>
        <v>1</v>
      </c>
      <c r="C5" s="118">
        <v>72.959999999999994</v>
      </c>
      <c r="D5" s="118">
        <f>B5*C5</f>
        <v>72.959999999999994</v>
      </c>
      <c r="E5" s="118">
        <f>1/6</f>
        <v>0.16666666666666666</v>
      </c>
      <c r="F5" s="118">
        <v>1016.61</v>
      </c>
      <c r="G5" s="118">
        <f>D5/F5*E5</f>
        <v>1.1961322434365193E-2</v>
      </c>
      <c r="H5" s="119">
        <f>G5*8*F5</f>
        <v>97.279999999999987</v>
      </c>
      <c r="I5" s="128"/>
      <c r="J5" s="129"/>
      <c r="K5" s="130"/>
    </row>
    <row r="6" spans="2:12" ht="15.75" thickBot="1" x14ac:dyDescent="0.25">
      <c r="B6" s="121">
        <f>8/8</f>
        <v>1</v>
      </c>
      <c r="C6" s="120">
        <v>8.3000000000000007</v>
      </c>
      <c r="D6" s="120">
        <f>B6*C6</f>
        <v>8.3000000000000007</v>
      </c>
      <c r="E6" s="120">
        <f>1/6</f>
        <v>0.16666666666666666</v>
      </c>
      <c r="F6" s="120">
        <v>1016.61</v>
      </c>
      <c r="G6" s="120">
        <f>D6/F6*E6</f>
        <v>1.3607315817602949E-3</v>
      </c>
      <c r="H6" s="122">
        <f>G6*8*F6</f>
        <v>11.066666666666666</v>
      </c>
      <c r="I6" s="123"/>
      <c r="J6" s="120"/>
      <c r="K6" s="135"/>
    </row>
    <row r="7" spans="2:12" ht="16.5" thickBot="1" x14ac:dyDescent="0.3">
      <c r="B7" s="124" t="s">
        <v>300</v>
      </c>
      <c r="C7" s="125"/>
      <c r="D7" s="125">
        <f>SUM(D5:D6)</f>
        <v>81.259999999999991</v>
      </c>
      <c r="E7" s="125"/>
      <c r="F7" s="125"/>
      <c r="G7" s="125">
        <f>SUM(G5:G6)</f>
        <v>1.3322054016125488E-2</v>
      </c>
      <c r="H7" s="126">
        <f>SUM(H5:H6)</f>
        <v>108.34666666666665</v>
      </c>
      <c r="I7" s="127">
        <v>1.298187E-2</v>
      </c>
      <c r="J7" s="134">
        <v>1016.61</v>
      </c>
      <c r="K7" s="136">
        <f>I7*8*J7</f>
        <v>105.5799908856</v>
      </c>
    </row>
    <row r="8" spans="2:12" ht="16.5" thickBot="1" x14ac:dyDescent="0.3">
      <c r="K8" s="137">
        <f>K7*0.25</f>
        <v>26.394997721399999</v>
      </c>
      <c r="L8" s="2" t="s">
        <v>312</v>
      </c>
    </row>
    <row r="9" spans="2:12" ht="16.5" thickBot="1" x14ac:dyDescent="0.3">
      <c r="K9" s="137">
        <f>K8*0.5</f>
        <v>13.1974988607</v>
      </c>
      <c r="L9" s="2" t="s">
        <v>313</v>
      </c>
    </row>
  </sheetData>
  <mergeCells count="2">
    <mergeCell ref="I3:K3"/>
    <mergeCell ref="B3:H3"/>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39"/>
  <sheetViews>
    <sheetView zoomScale="110" zoomScaleNormal="110" zoomScalePageLayoutView="110" workbookViewId="0">
      <selection activeCell="C43" sqref="C43"/>
    </sheetView>
  </sheetViews>
  <sheetFormatPr defaultColWidth="8.85546875" defaultRowHeight="12.75" x14ac:dyDescent="0.2"/>
  <cols>
    <col min="1" max="1" width="12.28515625" style="6" customWidth="1"/>
    <col min="2" max="2" width="10.85546875" style="38" customWidth="1"/>
    <col min="3" max="3" width="9.85546875" style="38" customWidth="1"/>
    <col min="4" max="4" width="14" style="48" bestFit="1" customWidth="1"/>
    <col min="5" max="5" width="32.42578125" style="38" customWidth="1"/>
    <col min="6" max="6" width="23" style="1" bestFit="1" customWidth="1"/>
    <col min="7" max="7" width="19.140625" style="1" bestFit="1" customWidth="1"/>
    <col min="8" max="8" width="23.140625" style="1" customWidth="1"/>
    <col min="9" max="9" width="58.28515625" style="1" customWidth="1"/>
    <col min="10" max="10" width="2.42578125" style="1" customWidth="1"/>
    <col min="11" max="11" width="16.42578125" style="1" customWidth="1"/>
    <col min="12" max="12" width="15.140625" style="1" customWidth="1"/>
    <col min="13" max="13" width="20.42578125" style="1" customWidth="1"/>
    <col min="14" max="14" width="8" style="1" customWidth="1"/>
    <col min="15" max="15" width="11.7109375" style="1" customWidth="1"/>
    <col min="16" max="16384" width="8.85546875" style="1"/>
  </cols>
  <sheetData>
    <row r="1" spans="1:9" s="55" customFormat="1" ht="45" customHeight="1" thickBot="1" x14ac:dyDescent="0.3">
      <c r="A1" s="148" t="s">
        <v>54</v>
      </c>
      <c r="B1" s="149"/>
      <c r="C1" s="149"/>
      <c r="D1" s="149"/>
      <c r="E1" s="149"/>
      <c r="F1" s="149"/>
      <c r="G1" s="149"/>
      <c r="H1" s="149"/>
      <c r="I1" s="149"/>
    </row>
    <row r="2" spans="1:9" s="60" customFormat="1" ht="42.95" customHeight="1" thickBot="1" x14ac:dyDescent="0.25">
      <c r="A2" s="61" t="s">
        <v>52</v>
      </c>
      <c r="B2" s="62" t="s">
        <v>44</v>
      </c>
      <c r="C2" s="62" t="s">
        <v>45</v>
      </c>
      <c r="D2" s="62" t="s">
        <v>46</v>
      </c>
      <c r="E2" s="62" t="s">
        <v>47</v>
      </c>
      <c r="F2" s="62" t="s">
        <v>48</v>
      </c>
      <c r="G2" s="62" t="s">
        <v>49</v>
      </c>
      <c r="H2" s="62" t="s">
        <v>50</v>
      </c>
      <c r="I2" s="63" t="s">
        <v>51</v>
      </c>
    </row>
    <row r="3" spans="1:9" ht="38.25" x14ac:dyDescent="0.2">
      <c r="A3" s="80" t="s">
        <v>128</v>
      </c>
      <c r="B3" s="82" t="s">
        <v>122</v>
      </c>
      <c r="C3" s="82" t="s">
        <v>123</v>
      </c>
      <c r="D3" s="79" t="s">
        <v>124</v>
      </c>
      <c r="E3" s="81" t="s">
        <v>125</v>
      </c>
      <c r="F3" s="81" t="s">
        <v>126</v>
      </c>
      <c r="G3" s="85" t="s">
        <v>127</v>
      </c>
      <c r="H3" s="85" t="s">
        <v>90</v>
      </c>
      <c r="I3" s="51" t="s">
        <v>120</v>
      </c>
    </row>
    <row r="4" spans="1:9" ht="38.25" x14ac:dyDescent="0.2">
      <c r="A4" s="80" t="s">
        <v>128</v>
      </c>
      <c r="B4" s="82" t="s">
        <v>115</v>
      </c>
      <c r="C4" s="82" t="s">
        <v>116</v>
      </c>
      <c r="D4" s="79" t="s">
        <v>121</v>
      </c>
      <c r="E4" s="81" t="s">
        <v>117</v>
      </c>
      <c r="F4" s="81" t="s">
        <v>118</v>
      </c>
      <c r="G4" s="85" t="s">
        <v>119</v>
      </c>
      <c r="H4" s="85" t="s">
        <v>90</v>
      </c>
      <c r="I4" s="51" t="s">
        <v>120</v>
      </c>
    </row>
    <row r="5" spans="1:9" ht="38.25" x14ac:dyDescent="0.2">
      <c r="A5" s="80" t="s">
        <v>128</v>
      </c>
      <c r="B5" s="82" t="s">
        <v>133</v>
      </c>
      <c r="C5" s="82" t="s">
        <v>134</v>
      </c>
      <c r="D5" s="79" t="s">
        <v>135</v>
      </c>
      <c r="E5" s="81" t="s">
        <v>126</v>
      </c>
      <c r="F5" s="81" t="s">
        <v>136</v>
      </c>
      <c r="G5" s="85" t="s">
        <v>137</v>
      </c>
      <c r="H5" s="85" t="s">
        <v>90</v>
      </c>
      <c r="I5" s="51" t="s">
        <v>120</v>
      </c>
    </row>
    <row r="6" spans="1:9" ht="51" x14ac:dyDescent="0.2">
      <c r="A6" s="80" t="s">
        <v>128</v>
      </c>
      <c r="B6" s="82" t="s">
        <v>122</v>
      </c>
      <c r="C6" s="82" t="s">
        <v>129</v>
      </c>
      <c r="D6" s="79" t="s">
        <v>130</v>
      </c>
      <c r="E6" s="81" t="s">
        <v>131</v>
      </c>
      <c r="F6" s="81" t="s">
        <v>132</v>
      </c>
      <c r="G6" s="85" t="s">
        <v>138</v>
      </c>
      <c r="H6" s="85" t="s">
        <v>90</v>
      </c>
      <c r="I6" s="51" t="s">
        <v>120</v>
      </c>
    </row>
    <row r="7" spans="1:9" ht="38.25" x14ac:dyDescent="0.2">
      <c r="A7" s="80" t="s">
        <v>128</v>
      </c>
      <c r="B7" s="82" t="s">
        <v>155</v>
      </c>
      <c r="C7" s="82" t="s">
        <v>156</v>
      </c>
      <c r="D7" s="79" t="s">
        <v>157</v>
      </c>
      <c r="E7" s="81" t="s">
        <v>160</v>
      </c>
      <c r="F7" s="81" t="s">
        <v>158</v>
      </c>
      <c r="G7" s="85" t="s">
        <v>159</v>
      </c>
      <c r="H7" s="85" t="s">
        <v>90</v>
      </c>
      <c r="I7" s="51" t="s">
        <v>120</v>
      </c>
    </row>
    <row r="8" spans="1:9" ht="38.25" x14ac:dyDescent="0.2">
      <c r="A8" s="80" t="s">
        <v>128</v>
      </c>
      <c r="B8" s="82" t="s">
        <v>155</v>
      </c>
      <c r="C8" s="82" t="s">
        <v>161</v>
      </c>
      <c r="D8" s="79" t="s">
        <v>162</v>
      </c>
      <c r="E8" s="81" t="s">
        <v>163</v>
      </c>
      <c r="F8" s="81" t="s">
        <v>158</v>
      </c>
      <c r="G8" s="85" t="s">
        <v>144</v>
      </c>
      <c r="H8" s="85" t="s">
        <v>90</v>
      </c>
      <c r="I8" s="51" t="s">
        <v>120</v>
      </c>
    </row>
    <row r="9" spans="1:9" ht="38.25" x14ac:dyDescent="0.2">
      <c r="A9" s="80" t="s">
        <v>128</v>
      </c>
      <c r="B9" s="82" t="s">
        <v>149</v>
      </c>
      <c r="C9" s="82" t="s">
        <v>150</v>
      </c>
      <c r="D9" s="79" t="s">
        <v>151</v>
      </c>
      <c r="E9" s="81" t="s">
        <v>152</v>
      </c>
      <c r="F9" s="81" t="s">
        <v>153</v>
      </c>
      <c r="G9" s="85" t="s">
        <v>154</v>
      </c>
      <c r="H9" s="85" t="s">
        <v>90</v>
      </c>
      <c r="I9" s="51" t="s">
        <v>120</v>
      </c>
    </row>
    <row r="10" spans="1:9" ht="38.25" x14ac:dyDescent="0.2">
      <c r="A10" s="80" t="s">
        <v>128</v>
      </c>
      <c r="B10" s="82" t="s">
        <v>139</v>
      </c>
      <c r="C10" s="82" t="s">
        <v>140</v>
      </c>
      <c r="D10" s="79" t="s">
        <v>141</v>
      </c>
      <c r="E10" s="81" t="s">
        <v>142</v>
      </c>
      <c r="F10" s="81" t="s">
        <v>143</v>
      </c>
      <c r="G10" s="85" t="s">
        <v>144</v>
      </c>
      <c r="H10" s="85" t="s">
        <v>90</v>
      </c>
      <c r="I10" s="51" t="s">
        <v>120</v>
      </c>
    </row>
    <row r="11" spans="1:9" ht="38.25" x14ac:dyDescent="0.2">
      <c r="A11" s="80" t="s">
        <v>128</v>
      </c>
      <c r="B11" s="82" t="s">
        <v>139</v>
      </c>
      <c r="C11" s="82" t="s">
        <v>145</v>
      </c>
      <c r="D11" s="79" t="s">
        <v>146</v>
      </c>
      <c r="E11" s="81" t="s">
        <v>142</v>
      </c>
      <c r="F11" s="81" t="s">
        <v>147</v>
      </c>
      <c r="G11" s="85" t="s">
        <v>148</v>
      </c>
      <c r="H11" s="85" t="s">
        <v>90</v>
      </c>
      <c r="I11" s="51" t="s">
        <v>120</v>
      </c>
    </row>
    <row r="12" spans="1:9" ht="38.25" x14ac:dyDescent="0.2">
      <c r="A12" s="80" t="s">
        <v>128</v>
      </c>
      <c r="B12" s="82" t="s">
        <v>215</v>
      </c>
      <c r="C12" s="82" t="s">
        <v>216</v>
      </c>
      <c r="D12" s="79" t="s">
        <v>146</v>
      </c>
      <c r="E12" s="81" t="s">
        <v>217</v>
      </c>
      <c r="F12" s="81" t="s">
        <v>218</v>
      </c>
      <c r="G12" s="85" t="s">
        <v>219</v>
      </c>
      <c r="H12" s="85" t="s">
        <v>90</v>
      </c>
      <c r="I12" s="51" t="s">
        <v>120</v>
      </c>
    </row>
    <row r="13" spans="1:9" ht="76.5" x14ac:dyDescent="0.2">
      <c r="A13" s="80" t="s">
        <v>128</v>
      </c>
      <c r="B13" s="82" t="s">
        <v>164</v>
      </c>
      <c r="C13" s="82" t="s">
        <v>165</v>
      </c>
      <c r="D13" s="79" t="s">
        <v>166</v>
      </c>
      <c r="E13" s="81" t="s">
        <v>167</v>
      </c>
      <c r="F13" s="81" t="s">
        <v>158</v>
      </c>
      <c r="G13" s="85" t="s">
        <v>168</v>
      </c>
      <c r="H13" s="85" t="s">
        <v>90</v>
      </c>
      <c r="I13" s="51" t="s">
        <v>120</v>
      </c>
    </row>
    <row r="14" spans="1:9" ht="38.25" x14ac:dyDescent="0.2">
      <c r="A14" s="80" t="s">
        <v>128</v>
      </c>
      <c r="B14" s="82" t="s">
        <v>169</v>
      </c>
      <c r="C14" s="82" t="s">
        <v>170</v>
      </c>
      <c r="D14" s="79" t="s">
        <v>171</v>
      </c>
      <c r="E14" s="81" t="s">
        <v>306</v>
      </c>
      <c r="F14" s="81" t="s">
        <v>172</v>
      </c>
      <c r="G14" s="85" t="s">
        <v>173</v>
      </c>
      <c r="H14" s="85" t="s">
        <v>90</v>
      </c>
      <c r="I14" s="51" t="s">
        <v>120</v>
      </c>
    </row>
    <row r="15" spans="1:9" ht="38.25" x14ac:dyDescent="0.2">
      <c r="A15" s="80" t="s">
        <v>128</v>
      </c>
      <c r="B15" s="82" t="s">
        <v>169</v>
      </c>
      <c r="C15" s="82" t="s">
        <v>170</v>
      </c>
      <c r="D15" s="79" t="s">
        <v>171</v>
      </c>
      <c r="E15" s="81" t="s">
        <v>172</v>
      </c>
      <c r="F15" s="81" t="s">
        <v>158</v>
      </c>
      <c r="G15" s="85" t="s">
        <v>173</v>
      </c>
      <c r="H15" s="85" t="s">
        <v>90</v>
      </c>
      <c r="I15" s="51" t="s">
        <v>120</v>
      </c>
    </row>
    <row r="16" spans="1:9" ht="38.25" x14ac:dyDescent="0.2">
      <c r="A16" s="80" t="s">
        <v>128</v>
      </c>
      <c r="B16" s="82" t="s">
        <v>174</v>
      </c>
      <c r="C16" s="82" t="s">
        <v>175</v>
      </c>
      <c r="D16" s="79" t="s">
        <v>176</v>
      </c>
      <c r="E16" s="81" t="s">
        <v>178</v>
      </c>
      <c r="F16" s="81" t="s">
        <v>158</v>
      </c>
      <c r="G16" s="85" t="s">
        <v>177</v>
      </c>
      <c r="H16" s="85" t="s">
        <v>90</v>
      </c>
      <c r="I16" s="51" t="s">
        <v>120</v>
      </c>
    </row>
    <row r="17" spans="1:9" ht="114.75" x14ac:dyDescent="0.2">
      <c r="A17" s="80" t="s">
        <v>128</v>
      </c>
      <c r="B17" s="82" t="s">
        <v>179</v>
      </c>
      <c r="C17" s="82" t="s">
        <v>180</v>
      </c>
      <c r="D17" s="79" t="s">
        <v>181</v>
      </c>
      <c r="E17" s="81" t="s">
        <v>182</v>
      </c>
      <c r="F17" s="81" t="s">
        <v>183</v>
      </c>
      <c r="G17" s="85" t="s">
        <v>184</v>
      </c>
      <c r="H17" s="85" t="s">
        <v>90</v>
      </c>
      <c r="I17" s="51" t="s">
        <v>120</v>
      </c>
    </row>
    <row r="18" spans="1:9" ht="127.5" x14ac:dyDescent="0.2">
      <c r="A18" s="80" t="s">
        <v>128</v>
      </c>
      <c r="B18" s="82" t="s">
        <v>179</v>
      </c>
      <c r="C18" s="82" t="s">
        <v>185</v>
      </c>
      <c r="D18" s="79" t="s">
        <v>181</v>
      </c>
      <c r="E18" s="81" t="s">
        <v>189</v>
      </c>
      <c r="F18" s="81" t="s">
        <v>188</v>
      </c>
      <c r="G18" s="85" t="s">
        <v>186</v>
      </c>
      <c r="H18" s="85" t="s">
        <v>90</v>
      </c>
      <c r="I18" s="51" t="s">
        <v>120</v>
      </c>
    </row>
    <row r="19" spans="1:9" ht="127.5" x14ac:dyDescent="0.2">
      <c r="A19" s="80" t="s">
        <v>128</v>
      </c>
      <c r="B19" s="82" t="s">
        <v>170</v>
      </c>
      <c r="C19" s="82" t="s">
        <v>199</v>
      </c>
      <c r="D19" s="79" t="s">
        <v>181</v>
      </c>
      <c r="E19" s="81" t="s">
        <v>200</v>
      </c>
      <c r="F19" s="81" t="s">
        <v>197</v>
      </c>
      <c r="G19" s="85" t="s">
        <v>201</v>
      </c>
      <c r="H19" s="85" t="s">
        <v>90</v>
      </c>
      <c r="I19" s="51" t="s">
        <v>120</v>
      </c>
    </row>
    <row r="20" spans="1:9" ht="127.5" x14ac:dyDescent="0.2">
      <c r="A20" s="80" t="s">
        <v>128</v>
      </c>
      <c r="B20" s="82" t="s">
        <v>202</v>
      </c>
      <c r="C20" s="82" t="s">
        <v>203</v>
      </c>
      <c r="D20" s="79" t="s">
        <v>181</v>
      </c>
      <c r="E20" s="81" t="s">
        <v>187</v>
      </c>
      <c r="F20" s="81" t="s">
        <v>204</v>
      </c>
      <c r="G20" s="85" t="s">
        <v>186</v>
      </c>
      <c r="H20" s="85" t="s">
        <v>90</v>
      </c>
      <c r="I20" s="51" t="s">
        <v>120</v>
      </c>
    </row>
    <row r="21" spans="1:9" ht="63.75" x14ac:dyDescent="0.2">
      <c r="A21" s="80" t="s">
        <v>128</v>
      </c>
      <c r="B21" s="82" t="s">
        <v>175</v>
      </c>
      <c r="C21" s="82" t="s">
        <v>195</v>
      </c>
      <c r="D21" s="79" t="s">
        <v>196</v>
      </c>
      <c r="E21" s="81" t="s">
        <v>197</v>
      </c>
      <c r="F21" s="81" t="s">
        <v>183</v>
      </c>
      <c r="G21" s="85" t="s">
        <v>198</v>
      </c>
      <c r="H21" s="85" t="s">
        <v>90</v>
      </c>
      <c r="I21" s="51" t="s">
        <v>120</v>
      </c>
    </row>
    <row r="22" spans="1:9" ht="63.75" x14ac:dyDescent="0.2">
      <c r="A22" s="80" t="s">
        <v>128</v>
      </c>
      <c r="B22" s="82" t="s">
        <v>190</v>
      </c>
      <c r="C22" s="82" t="s">
        <v>191</v>
      </c>
      <c r="D22" s="79" t="s">
        <v>192</v>
      </c>
      <c r="E22" s="81" t="s">
        <v>193</v>
      </c>
      <c r="F22" s="81" t="s">
        <v>183</v>
      </c>
      <c r="G22" s="85" t="s">
        <v>194</v>
      </c>
      <c r="H22" s="85" t="s">
        <v>90</v>
      </c>
      <c r="I22" s="51" t="s">
        <v>120</v>
      </c>
    </row>
    <row r="23" spans="1:9" ht="63.75" x14ac:dyDescent="0.2">
      <c r="A23" s="80" t="s">
        <v>128</v>
      </c>
      <c r="B23" s="82" t="s">
        <v>205</v>
      </c>
      <c r="C23" s="82" t="s">
        <v>206</v>
      </c>
      <c r="D23" s="79" t="s">
        <v>207</v>
      </c>
      <c r="E23" s="81" t="s">
        <v>208</v>
      </c>
      <c r="F23" s="81" t="s">
        <v>210</v>
      </c>
      <c r="G23" s="85" t="s">
        <v>209</v>
      </c>
      <c r="H23" s="85" t="s">
        <v>90</v>
      </c>
      <c r="I23" s="51" t="s">
        <v>120</v>
      </c>
    </row>
    <row r="24" spans="1:9" ht="63.75" x14ac:dyDescent="0.2">
      <c r="A24" s="80" t="s">
        <v>128</v>
      </c>
      <c r="B24" s="82" t="s">
        <v>211</v>
      </c>
      <c r="C24" s="82" t="s">
        <v>212</v>
      </c>
      <c r="D24" s="79" t="s">
        <v>213</v>
      </c>
      <c r="E24" s="81" t="s">
        <v>214</v>
      </c>
      <c r="F24" s="81" t="s">
        <v>223</v>
      </c>
      <c r="G24" s="85" t="s">
        <v>209</v>
      </c>
      <c r="H24" s="85" t="s">
        <v>90</v>
      </c>
      <c r="I24" s="51" t="s">
        <v>120</v>
      </c>
    </row>
    <row r="25" spans="1:9" ht="38.25" x14ac:dyDescent="0.2">
      <c r="A25" s="80" t="s">
        <v>128</v>
      </c>
      <c r="B25" s="82" t="s">
        <v>220</v>
      </c>
      <c r="C25" s="82" t="s">
        <v>221</v>
      </c>
      <c r="D25" s="79" t="s">
        <v>222</v>
      </c>
      <c r="E25" s="81" t="s">
        <v>307</v>
      </c>
      <c r="F25" s="81" t="s">
        <v>223</v>
      </c>
      <c r="G25" s="85" t="s">
        <v>224</v>
      </c>
      <c r="H25" s="85" t="s">
        <v>90</v>
      </c>
      <c r="I25" s="51" t="s">
        <v>120</v>
      </c>
    </row>
    <row r="26" spans="1:9" ht="25.5" x14ac:dyDescent="0.2">
      <c r="A26" s="98" t="s">
        <v>225</v>
      </c>
      <c r="B26" s="99" t="s">
        <v>227</v>
      </c>
      <c r="C26" s="99" t="s">
        <v>228</v>
      </c>
      <c r="D26" s="100" t="s">
        <v>226</v>
      </c>
      <c r="E26" s="101" t="s">
        <v>208</v>
      </c>
      <c r="F26" s="101" t="s">
        <v>229</v>
      </c>
      <c r="G26" s="102" t="s">
        <v>231</v>
      </c>
      <c r="H26" s="112" t="s">
        <v>232</v>
      </c>
      <c r="I26" s="77" t="s">
        <v>230</v>
      </c>
    </row>
    <row r="27" spans="1:9" ht="30" x14ac:dyDescent="0.2">
      <c r="A27" s="98" t="s">
        <v>225</v>
      </c>
      <c r="B27" s="99" t="s">
        <v>227</v>
      </c>
      <c r="C27" s="99" t="s">
        <v>233</v>
      </c>
      <c r="D27" s="100" t="s">
        <v>234</v>
      </c>
      <c r="E27" s="101" t="s">
        <v>208</v>
      </c>
      <c r="F27" s="101" t="s">
        <v>229</v>
      </c>
      <c r="G27" s="102" t="s">
        <v>235</v>
      </c>
      <c r="H27" s="112" t="s">
        <v>232</v>
      </c>
      <c r="I27" s="77" t="s">
        <v>308</v>
      </c>
    </row>
    <row r="28" spans="1:9" ht="293.25" x14ac:dyDescent="0.2">
      <c r="A28" s="80" t="s">
        <v>128</v>
      </c>
      <c r="B28" s="82" t="s">
        <v>236</v>
      </c>
      <c r="C28" s="82" t="s">
        <v>237</v>
      </c>
      <c r="D28" s="79" t="s">
        <v>238</v>
      </c>
      <c r="E28" s="81" t="s">
        <v>208</v>
      </c>
      <c r="F28" s="81" t="s">
        <v>239</v>
      </c>
      <c r="G28" s="85" t="s">
        <v>240</v>
      </c>
      <c r="H28" s="85" t="s">
        <v>90</v>
      </c>
      <c r="I28" s="51" t="s">
        <v>120</v>
      </c>
    </row>
    <row r="29" spans="1:9" ht="38.25" x14ac:dyDescent="0.2">
      <c r="A29" s="80" t="s">
        <v>128</v>
      </c>
      <c r="B29" s="79" t="s">
        <v>241</v>
      </c>
      <c r="C29" s="82" t="s">
        <v>242</v>
      </c>
      <c r="D29" s="79" t="s">
        <v>243</v>
      </c>
      <c r="E29" s="81" t="s">
        <v>244</v>
      </c>
      <c r="F29" s="81" t="s">
        <v>239</v>
      </c>
      <c r="G29" s="85" t="s">
        <v>224</v>
      </c>
      <c r="H29" s="85" t="s">
        <v>90</v>
      </c>
      <c r="I29" s="51" t="s">
        <v>120</v>
      </c>
    </row>
    <row r="30" spans="1:9" ht="38.25" x14ac:dyDescent="0.2">
      <c r="A30" s="80" t="s">
        <v>245</v>
      </c>
      <c r="B30" s="79" t="s">
        <v>246</v>
      </c>
      <c r="C30" s="82" t="s">
        <v>247</v>
      </c>
      <c r="D30" s="79" t="s">
        <v>248</v>
      </c>
      <c r="E30" s="111" t="s">
        <v>239</v>
      </c>
      <c r="F30" s="111" t="s">
        <v>249</v>
      </c>
      <c r="G30" s="85" t="s">
        <v>224</v>
      </c>
      <c r="H30" s="85" t="s">
        <v>90</v>
      </c>
      <c r="I30" s="51" t="s">
        <v>120</v>
      </c>
    </row>
    <row r="31" spans="1:9" ht="293.25" x14ac:dyDescent="0.2">
      <c r="A31" s="80" t="s">
        <v>245</v>
      </c>
      <c r="B31" s="79" t="s">
        <v>246</v>
      </c>
      <c r="C31" s="82" t="s">
        <v>228</v>
      </c>
      <c r="D31" s="79" t="s">
        <v>248</v>
      </c>
      <c r="E31" s="111" t="s">
        <v>239</v>
      </c>
      <c r="F31" s="111" t="s">
        <v>249</v>
      </c>
      <c r="G31" s="85" t="s">
        <v>240</v>
      </c>
      <c r="H31" s="85" t="s">
        <v>90</v>
      </c>
      <c r="I31" s="51" t="s">
        <v>120</v>
      </c>
    </row>
    <row r="32" spans="1:9" ht="102" x14ac:dyDescent="0.2">
      <c r="A32" s="98" t="s">
        <v>245</v>
      </c>
      <c r="B32" s="100" t="s">
        <v>250</v>
      </c>
      <c r="C32" s="99" t="s">
        <v>251</v>
      </c>
      <c r="D32" s="100" t="s">
        <v>252</v>
      </c>
      <c r="E32" s="113" t="s">
        <v>253</v>
      </c>
      <c r="F32" s="113" t="s">
        <v>254</v>
      </c>
      <c r="G32" s="102" t="s">
        <v>224</v>
      </c>
      <c r="H32" s="102" t="s">
        <v>309</v>
      </c>
      <c r="I32" s="77" t="s">
        <v>120</v>
      </c>
    </row>
    <row r="33" spans="1:9" ht="76.5" x14ac:dyDescent="0.2">
      <c r="A33" s="98" t="s">
        <v>245</v>
      </c>
      <c r="B33" s="100" t="s">
        <v>255</v>
      </c>
      <c r="C33" s="99" t="s">
        <v>256</v>
      </c>
      <c r="D33" s="100" t="s">
        <v>257</v>
      </c>
      <c r="E33" s="113" t="s">
        <v>253</v>
      </c>
      <c r="F33" s="113" t="s">
        <v>258</v>
      </c>
      <c r="G33" s="102" t="s">
        <v>259</v>
      </c>
      <c r="H33" s="112" t="s">
        <v>260</v>
      </c>
      <c r="I33" s="77" t="s">
        <v>120</v>
      </c>
    </row>
    <row r="34" spans="1:9" ht="38.25" x14ac:dyDescent="0.2">
      <c r="A34" s="80" t="s">
        <v>261</v>
      </c>
      <c r="B34" s="79" t="s">
        <v>262</v>
      </c>
      <c r="C34" s="82" t="s">
        <v>263</v>
      </c>
      <c r="D34" s="79" t="s">
        <v>264</v>
      </c>
      <c r="E34" s="111" t="s">
        <v>265</v>
      </c>
      <c r="F34" s="111" t="s">
        <v>85</v>
      </c>
      <c r="G34" s="85" t="s">
        <v>266</v>
      </c>
      <c r="H34" s="85" t="s">
        <v>91</v>
      </c>
      <c r="I34" s="51" t="s">
        <v>267</v>
      </c>
    </row>
    <row r="35" spans="1:9" ht="38.25" x14ac:dyDescent="0.2">
      <c r="A35" s="80" t="s">
        <v>261</v>
      </c>
      <c r="B35" s="79" t="s">
        <v>268</v>
      </c>
      <c r="C35" s="82" t="s">
        <v>211</v>
      </c>
      <c r="D35" s="79" t="s">
        <v>269</v>
      </c>
      <c r="E35" s="111" t="s">
        <v>265</v>
      </c>
      <c r="F35" s="111" t="s">
        <v>85</v>
      </c>
      <c r="G35" s="85" t="s">
        <v>270</v>
      </c>
      <c r="H35" s="85" t="s">
        <v>90</v>
      </c>
      <c r="I35" s="51" t="s">
        <v>267</v>
      </c>
    </row>
    <row r="36" spans="1:9" ht="38.25" x14ac:dyDescent="0.2">
      <c r="A36" s="80" t="s">
        <v>273</v>
      </c>
      <c r="B36" s="79" t="s">
        <v>271</v>
      </c>
      <c r="C36" s="82" t="s">
        <v>272</v>
      </c>
      <c r="D36" s="79" t="s">
        <v>274</v>
      </c>
      <c r="E36" s="111" t="s">
        <v>275</v>
      </c>
      <c r="F36" s="111" t="s">
        <v>265</v>
      </c>
      <c r="G36" s="85" t="s">
        <v>276</v>
      </c>
      <c r="H36" s="85" t="s">
        <v>90</v>
      </c>
      <c r="I36" s="51" t="s">
        <v>277</v>
      </c>
    </row>
    <row r="37" spans="1:9" ht="14.25" x14ac:dyDescent="0.2">
      <c r="A37" s="80" t="s">
        <v>284</v>
      </c>
      <c r="B37" s="79" t="s">
        <v>285</v>
      </c>
      <c r="C37" s="82" t="s">
        <v>286</v>
      </c>
      <c r="D37" s="79" t="s">
        <v>287</v>
      </c>
      <c r="E37" s="111" t="s">
        <v>275</v>
      </c>
      <c r="F37" s="111" t="s">
        <v>288</v>
      </c>
      <c r="G37" s="85" t="s">
        <v>310</v>
      </c>
      <c r="H37" s="85" t="s">
        <v>90</v>
      </c>
      <c r="I37" s="51" t="s">
        <v>289</v>
      </c>
    </row>
    <row r="38" spans="1:9" ht="25.5" x14ac:dyDescent="0.2">
      <c r="A38" s="80" t="s">
        <v>290</v>
      </c>
      <c r="B38" s="79" t="s">
        <v>291</v>
      </c>
      <c r="C38" s="82" t="s">
        <v>292</v>
      </c>
      <c r="D38" s="79" t="s">
        <v>293</v>
      </c>
      <c r="E38" s="111" t="s">
        <v>275</v>
      </c>
      <c r="F38" s="111" t="s">
        <v>288</v>
      </c>
      <c r="G38" s="85" t="s">
        <v>310</v>
      </c>
      <c r="H38" s="85" t="s">
        <v>90</v>
      </c>
      <c r="I38" s="51" t="s">
        <v>294</v>
      </c>
    </row>
    <row r="39" spans="1:9" ht="63.75" x14ac:dyDescent="0.2">
      <c r="A39" s="80" t="s">
        <v>280</v>
      </c>
      <c r="B39" s="79" t="s">
        <v>278</v>
      </c>
      <c r="C39" s="82" t="s">
        <v>279</v>
      </c>
      <c r="D39" s="79" t="s">
        <v>281</v>
      </c>
      <c r="E39" s="111" t="s">
        <v>265</v>
      </c>
      <c r="F39" s="111" t="s">
        <v>97</v>
      </c>
      <c r="G39" s="85" t="s">
        <v>282</v>
      </c>
      <c r="H39" s="85" t="s">
        <v>90</v>
      </c>
      <c r="I39" s="51" t="s">
        <v>283</v>
      </c>
    </row>
  </sheetData>
  <mergeCells count="1">
    <mergeCell ref="A1:I1"/>
  </mergeCells>
  <phoneticPr fontId="8" type="noConversion"/>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D2"/>
  <sheetViews>
    <sheetView topLeftCell="A157" zoomScaleNormal="100" workbookViewId="0"/>
  </sheetViews>
  <sheetFormatPr defaultColWidth="10.7109375" defaultRowHeight="12.75" x14ac:dyDescent="0.2"/>
  <cols>
    <col min="3" max="3" width="13" bestFit="1" customWidth="1"/>
    <col min="4" max="5" width="12.28515625" customWidth="1"/>
    <col min="6" max="7" width="14.85546875" customWidth="1"/>
    <col min="8" max="8" width="12.85546875" customWidth="1"/>
    <col min="9" max="9" width="13" bestFit="1" customWidth="1"/>
    <col min="10" max="10" width="13.7109375" customWidth="1"/>
    <col min="11" max="11" width="12.85546875" customWidth="1"/>
    <col min="12" max="12" width="14.28515625" customWidth="1"/>
    <col min="13" max="13" width="16.85546875" customWidth="1"/>
    <col min="14" max="14" width="16" customWidth="1"/>
    <col min="15" max="15" width="15.28515625" customWidth="1"/>
    <col min="17" max="17" width="14" customWidth="1"/>
    <col min="18" max="18" width="13" customWidth="1"/>
    <col min="19" max="19" width="22" customWidth="1"/>
    <col min="20" max="20" width="13.7109375" customWidth="1"/>
    <col min="21" max="21" width="13" customWidth="1"/>
    <col min="22" max="22" width="13.7109375" customWidth="1"/>
    <col min="24" max="24" width="12.28515625" customWidth="1"/>
    <col min="25" max="25" width="13" customWidth="1"/>
    <col min="26" max="26" width="14.140625" customWidth="1"/>
    <col min="27" max="27" width="12.28515625" customWidth="1"/>
    <col min="28" max="28" width="14" customWidth="1"/>
    <col min="29" max="29" width="13.7109375" customWidth="1"/>
    <col min="30" max="30" width="14.28515625" customWidth="1"/>
    <col min="31" max="33" width="13.7109375" customWidth="1"/>
    <col min="35" max="35" width="13.7109375" customWidth="1"/>
    <col min="36" max="36" width="12.85546875" customWidth="1"/>
    <col min="37" max="37" width="14.28515625" bestFit="1" customWidth="1"/>
    <col min="38" max="38" width="12.28515625" customWidth="1"/>
    <col min="39" max="39" width="13.7109375" customWidth="1"/>
    <col min="40" max="40" width="12.85546875" customWidth="1"/>
    <col min="41" max="41" width="13.7109375" customWidth="1"/>
    <col min="42" max="42" width="13" bestFit="1" customWidth="1"/>
    <col min="43" max="43" width="13.140625" customWidth="1"/>
    <col min="44" max="44" width="13" bestFit="1" customWidth="1"/>
    <col min="45" max="46" width="12.85546875" customWidth="1"/>
    <col min="47" max="47" width="13" customWidth="1"/>
    <col min="48" max="48" width="13" bestFit="1" customWidth="1"/>
    <col min="49" max="49" width="12.140625" customWidth="1"/>
    <col min="52" max="52" width="13" bestFit="1" customWidth="1"/>
    <col min="53" max="53" width="12.28515625" customWidth="1"/>
  </cols>
  <sheetData>
    <row r="2" spans="4:4" x14ac:dyDescent="0.2">
      <c r="D2" s="39"/>
    </row>
  </sheetData>
  <phoneticPr fontId="8" type="noConversion"/>
  <pageMargins left="0.75" right="0.75" top="1" bottom="1" header="0.5" footer="0.5"/>
  <pageSetup paperSize="5" scale="70" orientation="portrait" horizontalDpi="4294967292" verticalDpi="4294967292"/>
  <drawing r:id="rId1"/>
  <extLst>
    <ext xmlns:mx="http://schemas.microsoft.com/office/mac/excel/2008/main" uri="{64002731-A6B0-56B0-2670-7721B7C09600}">
      <mx:PLV Mode="0" OnePage="0" WScale="10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zoomScale="90" zoomScaleNormal="90" zoomScalePageLayoutView="90" workbookViewId="0">
      <selection activeCell="J25" sqref="J25"/>
    </sheetView>
  </sheetViews>
  <sheetFormatPr defaultColWidth="11.42578125" defaultRowHeight="12.75" x14ac:dyDescent="0.2"/>
  <sheetData/>
  <phoneticPr fontId="8" type="noConversion"/>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10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
  <sheetViews>
    <sheetView zoomScale="90" zoomScaleNormal="90" zoomScalePageLayoutView="90" workbookViewId="0">
      <selection activeCell="L38" sqref="L38"/>
    </sheetView>
  </sheetViews>
  <sheetFormatPr defaultColWidth="11.42578125" defaultRowHeight="12.75" x14ac:dyDescent="0.2"/>
  <sheetData>
    <row r="2" spans="2:2" ht="15.75" x14ac:dyDescent="0.2">
      <c r="B2" s="54"/>
    </row>
  </sheetData>
  <pageMargins left="0.75" right="0.75" top="1" bottom="1" header="0.5" footer="0.5"/>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Ownership</vt:lpstr>
      <vt:lpstr>Breakdown</vt:lpstr>
      <vt:lpstr>Runsheet</vt:lpstr>
      <vt:lpstr>Flow Chart</vt:lpstr>
      <vt:lpstr>Unit Plat</vt:lpstr>
      <vt:lpstr>DI Map</vt:lpstr>
      <vt:lpstr>Ownership!Print_Area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dc:creator>
  <cp:lastModifiedBy>Eric Winegar</cp:lastModifiedBy>
  <cp:lastPrinted>2016-11-09T22:08:45Z</cp:lastPrinted>
  <dcterms:created xsi:type="dcterms:W3CDTF">1999-06-04T16:55:03Z</dcterms:created>
  <dcterms:modified xsi:type="dcterms:W3CDTF">2025-04-22T19:33:49Z</dcterms:modified>
</cp:coreProperties>
</file>